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5" yWindow="-15" windowWidth="25260" windowHeight="12120"/>
  </bookViews>
  <sheets>
    <sheet name="Лист1" sheetId="1" r:id="rId1"/>
    <sheet name="Нармативы распределения доходов" sheetId="2" r:id="rId2"/>
    <sheet name="Отчет о совместимости" sheetId="3" r:id="rId3"/>
  </sheets>
  <definedNames>
    <definedName name="_xlnm.Print_Titles" localSheetId="0">Лист1!$4:$6</definedName>
    <definedName name="_xlnm.Print_Area" localSheetId="0">Лист1!$A$2:$N$87</definedName>
  </definedNames>
  <calcPr calcId="125725"/>
</workbook>
</file>

<file path=xl/calcChain.xml><?xml version="1.0" encoding="utf-8"?>
<calcChain xmlns="http://schemas.openxmlformats.org/spreadsheetml/2006/main">
  <c r="D17" i="1"/>
  <c r="E17"/>
  <c r="F17"/>
  <c r="D28"/>
  <c r="E28"/>
  <c r="F28"/>
  <c r="D45"/>
  <c r="E45"/>
  <c r="F45"/>
  <c r="D62"/>
  <c r="E62"/>
  <c r="F62"/>
  <c r="D77"/>
  <c r="E77"/>
  <c r="F77"/>
  <c r="D78"/>
  <c r="E78"/>
  <c r="F78"/>
  <c r="L45"/>
  <c r="L28"/>
  <c r="L62"/>
  <c r="G75"/>
  <c r="G43"/>
  <c r="G14"/>
  <c r="G35"/>
  <c r="G34"/>
  <c r="G61"/>
  <c r="G23"/>
  <c r="L77"/>
  <c r="L17"/>
  <c r="G51"/>
  <c r="G74"/>
  <c r="G73"/>
  <c r="G72"/>
  <c r="G71"/>
  <c r="G70"/>
  <c r="G68"/>
  <c r="G67"/>
  <c r="G66"/>
  <c r="G65"/>
  <c r="G64"/>
  <c r="G31"/>
  <c r="G25"/>
  <c r="G24"/>
  <c r="G13"/>
  <c r="G48"/>
  <c r="G20"/>
  <c r="G50"/>
  <c r="G33"/>
  <c r="G22"/>
  <c r="G56"/>
  <c r="G58"/>
  <c r="G57"/>
  <c r="G55"/>
  <c r="G54"/>
  <c r="G53"/>
  <c r="G42"/>
  <c r="G41"/>
  <c r="G40"/>
  <c r="G39"/>
  <c r="G59"/>
  <c r="G76"/>
  <c r="G38"/>
  <c r="G37"/>
  <c r="G36"/>
  <c r="G44"/>
  <c r="G60"/>
  <c r="G26"/>
  <c r="G27"/>
  <c r="G77" l="1"/>
  <c r="G11"/>
  <c r="G49" l="1"/>
  <c r="G47"/>
  <c r="G32"/>
  <c r="G30"/>
  <c r="G45" s="1"/>
  <c r="G21"/>
  <c r="G19"/>
  <c r="G28" s="1"/>
  <c r="G62" l="1"/>
  <c r="G17"/>
  <c r="G8"/>
  <c r="G10" l="1"/>
  <c r="V36" i="2"/>
  <c r="V10"/>
  <c r="V12"/>
  <c r="V18"/>
  <c r="V22"/>
  <c r="V26"/>
  <c r="V28"/>
  <c r="U36"/>
  <c r="U12"/>
  <c r="U18"/>
  <c r="U22"/>
  <c r="U26"/>
  <c r="U28"/>
  <c r="U10"/>
  <c r="W40"/>
  <c r="V40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2"/>
  <c r="T36" s="1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2"/>
  <c r="R36"/>
  <c r="P77" i="1" l="1"/>
  <c r="P78" l="1"/>
  <c r="P80" s="1"/>
  <c r="T78"/>
  <c r="S78"/>
  <c r="S80" s="1"/>
  <c r="Q78"/>
  <c r="R78"/>
  <c r="R80" s="1"/>
  <c r="T80" l="1"/>
  <c r="S82"/>
  <c r="U78"/>
  <c r="Q77"/>
  <c r="Q80" l="1"/>
  <c r="U77"/>
  <c r="U80" s="1"/>
  <c r="P88" l="1"/>
  <c r="Q82"/>
  <c r="X95"/>
  <c r="X97" l="1"/>
  <c r="L78"/>
  <c r="G78"/>
</calcChain>
</file>

<file path=xl/comments1.xml><?xml version="1.0" encoding="utf-8"?>
<comments xmlns="http://schemas.openxmlformats.org/spreadsheetml/2006/main">
  <authors>
    <author>User</author>
  </authors>
  <commentList>
    <comment ref="Q8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Иные мероприятия
</t>
        </r>
      </text>
    </comment>
    <comment ref="S8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Половина ремонта для капитального ремонта и ремонта автомобильных
</t>
        </r>
      </text>
    </comment>
  </commentList>
</comments>
</file>

<file path=xl/sharedStrings.xml><?xml version="1.0" encoding="utf-8"?>
<sst xmlns="http://schemas.openxmlformats.org/spreadsheetml/2006/main" count="261" uniqueCount="91">
  <si>
    <t>Наличие ПСД</t>
  </si>
  <si>
    <t>Срок ввода</t>
  </si>
  <si>
    <t>Ввод мощности, км, кв.м, п.м.</t>
  </si>
  <si>
    <t>Примечание</t>
  </si>
  <si>
    <t>план</t>
  </si>
  <si>
    <t>факт</t>
  </si>
  <si>
    <t>дорожный фонд поселения</t>
  </si>
  <si>
    <t>Прочие источники</t>
  </si>
  <si>
    <t>Вид работ *</t>
  </si>
  <si>
    <t>Стоимость работ, руб</t>
  </si>
  <si>
    <t>Всего (гр.5+гр.6)</t>
  </si>
  <si>
    <t>Поселение</t>
  </si>
  <si>
    <t>Г———————————————————————————————————————T———————————————————————————————¬</t>
  </si>
  <si>
    <t>|Богдановское сельское поселение        |            0,0182%            |</t>
  </si>
  <si>
    <t>+———————————————————————————————————————+———————————————————————————————+</t>
  </si>
  <si>
    <t>|Восходское сельское поселение          |            0,0126%            |</t>
  </si>
  <si>
    <t>|Ингенер-Пятинское сельское поселение   |            0,0084%            |</t>
  </si>
  <si>
    <t>|Конопатское сельское поселение         |            0,0112%            |</t>
  </si>
  <si>
    <t>|Лемдяйское сельское поселение          |            0,0182%            |</t>
  </si>
  <si>
    <t>|Леткинское сельское поселение          |            0,0168%            |</t>
  </si>
  <si>
    <t>|Мельцанское сельское поселение         |            0,0156%            |</t>
  </si>
  <si>
    <t>|Новоакшинское сельское поселение       |            0,0206%            |</t>
  </si>
  <si>
    <t>|Новоалександровское сельское поселение |            0,0432%            |</t>
  </si>
  <si>
    <t>|Новотроицкое сельское поселение        |            0,0150%            |</t>
  </si>
  <si>
    <t>|Новофедоровское сельское поселение     |            0,0673%            |</t>
  </si>
  <si>
    <t>|Рязановское сельское поселение         |            0,0140%            |</t>
  </si>
  <si>
    <t>|Старотеризморгское сельское поселение  |            0,0210%            |</t>
  </si>
  <si>
    <t>|Старофедоровское сельское поселение    |            0,0392%            |</t>
  </si>
  <si>
    <t>|Старошайговское сельское поселение     |            0,0547%            |</t>
  </si>
  <si>
    <t>|Шигонское сельское поселение           |            0,0126%            |</t>
  </si>
  <si>
    <t>|Шуварское сельское поселение           |            0,0126%            |</t>
  </si>
  <si>
    <t>Содержание авт.дорог в летний и зимний периоды</t>
  </si>
  <si>
    <t>Отчет о совместимости для Дорожный фонд sredstva2014.xls</t>
  </si>
  <si>
    <t>Дата отчета: 29.10.2014 15:22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</si>
  <si>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</si>
  <si>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</si>
  <si>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</si>
  <si>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</si>
  <si>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Старошайговский муниципальный район</t>
  </si>
  <si>
    <t>Оформление в собственность, проектирование</t>
  </si>
  <si>
    <t>Ямочный ремонт автодорог, в т.ч. ремонт мостов и водопропускных труб</t>
  </si>
  <si>
    <t>С/П</t>
  </si>
  <si>
    <t>Район</t>
  </si>
  <si>
    <t>Строительство</t>
  </si>
  <si>
    <t>ИТОГО</t>
  </si>
  <si>
    <t>Инные мероприятия</t>
  </si>
  <si>
    <t>Итого по поселениям:</t>
  </si>
  <si>
    <t>ИТОГО:</t>
  </si>
  <si>
    <t>Объём финансирования на 2016 год, руб</t>
  </si>
  <si>
    <t>Строительство автодороги на участке от автодороги Новое Акшино-Бугро-Ключи до кладбища в с. Новое Акшино Старошайговского муниципального района Республики Мордовия</t>
  </si>
  <si>
    <t>Наименование объекта, км</t>
  </si>
  <si>
    <t>2016 год</t>
  </si>
  <si>
    <t>Сельские поселения</t>
  </si>
  <si>
    <t>2017 год</t>
  </si>
  <si>
    <t>2018 год</t>
  </si>
  <si>
    <t>2019 год</t>
  </si>
  <si>
    <t>2020 год</t>
  </si>
  <si>
    <t>да</t>
  </si>
  <si>
    <t>Проектно-изыскательные работы</t>
  </si>
  <si>
    <t>Оформление в собственность</t>
  </si>
  <si>
    <t>Итого</t>
  </si>
  <si>
    <t xml:space="preserve">Строительство автодороги в с.Мельцаны Старошайговского района РМ по ул.Заречнная, ул. Речная, ул.Крестьянская, ул.Пролетарская, ул.Луговая, ул.Чайная, ул.Новая, ул.Нагорная, ул.Греческая, ул.Заводская, ул.Ремесленная 2, ул.Советская, ул.Садовая, ул.Дорожная, Дорожный переулок 1, Дорожный переулок 2 </t>
  </si>
  <si>
    <t>Реконструкция</t>
  </si>
  <si>
    <t>Наличие положительного заключения гос.экспертизы</t>
  </si>
  <si>
    <t>Строительство автодороги по ул. Красносельская в с. Н. Акшино Старошайговского муниципального района Республики Мордовия</t>
  </si>
  <si>
    <t>Реконструкция автодороги по ул. Центральная в с. Новое Акшино Старошайговского муниципального района РМ(дополнительные работы)</t>
  </si>
  <si>
    <t>Строительство автодороги по ул. Центральная, ул. Зеленая в п. Восход Старошайговского муниципального района РМ</t>
  </si>
  <si>
    <t xml:space="preserve">Строительство автомобильной дороги по ул.Советская, пер.Советский, ул.Заречная в с.Ингенер-Пятина Старошайговского муниципального района РМ </t>
  </si>
  <si>
    <t>Строительство автодороги по ул. Садовая, ул. Советская, ул. Гражданская в с. Лемдяй Старошайговского муниципального района РМ</t>
  </si>
  <si>
    <t>Строительство автлдороги по ул. Калинина в с. Рязановка Старошайговского муниципального района РМ</t>
  </si>
  <si>
    <t>Строительство автодороги по ул. Пролетарская в с. Старая Теризморга Старошайговского района РМ</t>
  </si>
  <si>
    <t>Строительство автодороги по ул. Центральная в с. Старая Теризморга Старошайговского района РМ</t>
  </si>
  <si>
    <t>Строительство автодроги в с. Подверниха п.Ровный Старошайговского муниципального района РМ (I очередь)</t>
  </si>
  <si>
    <t>Строительство автодороги по ул. Московская в с. Старая Теризморга Старошайговского района РМ</t>
  </si>
  <si>
    <t xml:space="preserve">Приложение 4 
к Муниципальной программе 
Старошайговского муниципального 
района Республики Мордовия
" Развитие дорожного хозяйства на 2016-2020 годы»
</t>
  </si>
  <si>
    <t xml:space="preserve">Перечень мероприятий и объектов строительства, реконструкции, капитального ремонта и ремонта автомобильных дорог местного значения в период с 2016-2020 годы                                                                                                                                                                                          по Старошайговскому муниципальному району Республики Мордовия  </t>
  </si>
  <si>
    <t>Строительство автодороги по ул. Садовая в с. Старое Шайгово Старошайговского муниципального района РМ</t>
  </si>
  <si>
    <t>Строительство автодороги по ул. Налдина в с. Старое Шайгово Старошайговского муниципального района РМ</t>
  </si>
  <si>
    <t>Строительство автодороги по ул. Октябрьская в с. Старое Шайгово Старошайговского муниципального района РМ</t>
  </si>
  <si>
    <t>Строительство автодороги по ул. Свободы в с. Старое Шайгово Старошайговского муниципального района РМ (1 очередь)</t>
  </si>
  <si>
    <t>Реконструкция автодороги по ул. Пионерская в с. Старое Шайгово Старошайговского муниципального района РМ</t>
  </si>
  <si>
    <t>Строительство автодороги по ул. Свободы в с. Старое Шайгово Старошайговского муниципального района РМ (2 очередь)</t>
  </si>
  <si>
    <t>Строительство автодороги по ул.Овражная в с.Старое Шайгово Старошайговского муниципального района РМ</t>
  </si>
  <si>
    <t>Строительство автодороги по ул.Дачная в с.Летки Старошайговского муниципального района РМ</t>
  </si>
  <si>
    <t>Реконструкция автодороги по ул. Делегатская в с. Старое Шайгово Старошайговского муниципального района РМ</t>
  </si>
  <si>
    <t>Реконструкция автодороги по ул. Пионерская, в с. Старое Шайгово Старошайговского муниципального района РМ</t>
  </si>
  <si>
    <t>Реконструкция автодороги по ул. Молодежная, в с. Старое Шайгово Старошайговского муниципального района РМ</t>
  </si>
  <si>
    <t>Строительство автодороги по ул. Центральная, ул. Пролетарская, ул. Молодежная в с. Старая Федоровка Старошайговского муниципального района РМ (ул.Пролетарская и ул.Молодежная выполнена)</t>
  </si>
  <si>
    <t>Реконструкция автодороги по ул. Шишканова в с. Старое Шайгово Старошайговского муниципального района РМ</t>
  </si>
  <si>
    <t>Строительство автодороги по ул. Комарова в с. Старое Шайгово Старошайговского муниципального района РМ</t>
  </si>
  <si>
    <t>Строительство автодроги в с. Новотроицкое Старошайговского муниципального района РМ (II очередь)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</si>
</sst>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164" fontId="0" fillId="0" borderId="5" xfId="0" applyNumberForma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64" fontId="4" fillId="0" borderId="0" xfId="0" applyNumberFormat="1" applyFont="1"/>
    <xf numFmtId="16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164" fontId="2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3" borderId="0" xfId="0" applyFill="1"/>
    <xf numFmtId="0" fontId="0" fillId="0" borderId="8" xfId="0" applyBorder="1"/>
    <xf numFmtId="4" fontId="0" fillId="3" borderId="0" xfId="0" applyNumberFormat="1" applyFill="1"/>
    <xf numFmtId="4" fontId="0" fillId="0" borderId="0" xfId="0" applyNumberFormat="1" applyFill="1"/>
    <xf numFmtId="4" fontId="0" fillId="0" borderId="0" xfId="0" applyNumberFormat="1"/>
    <xf numFmtId="4" fontId="1" fillId="0" borderId="0" xfId="0" applyNumberFormat="1" applyFont="1"/>
    <xf numFmtId="0" fontId="6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2" fillId="5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wrapText="1"/>
    </xf>
    <xf numFmtId="0" fontId="8" fillId="4" borderId="4" xfId="0" applyFont="1" applyFill="1" applyBorder="1" applyAlignment="1">
      <alignment horizontal="left" wrapText="1"/>
    </xf>
    <xf numFmtId="0" fontId="8" fillId="4" borderId="2" xfId="0" applyFont="1" applyFill="1" applyBorder="1" applyAlignment="1">
      <alignment horizontal="left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justify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5" fontId="9" fillId="5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97"/>
  <sheetViews>
    <sheetView tabSelected="1" view="pageLayout" topLeftCell="A34" zoomScale="71" zoomScaleNormal="115" zoomScaleSheetLayoutView="110" zoomScalePageLayoutView="71" workbookViewId="0">
      <selection activeCell="E78" sqref="E78"/>
    </sheetView>
  </sheetViews>
  <sheetFormatPr defaultRowHeight="11.25"/>
  <cols>
    <col min="1" max="1" width="26.5703125" style="1" customWidth="1"/>
    <col min="2" max="2" width="28.28515625" style="1" customWidth="1"/>
    <col min="3" max="3" width="21" style="1" customWidth="1"/>
    <col min="4" max="4" width="15" style="1" customWidth="1"/>
    <col min="5" max="5" width="13.5703125" style="1" customWidth="1"/>
    <col min="6" max="6" width="15.28515625" style="1" customWidth="1"/>
    <col min="7" max="7" width="16.7109375" style="1" customWidth="1"/>
    <col min="8" max="8" width="9" style="1" customWidth="1"/>
    <col min="9" max="9" width="12.140625" style="1" customWidth="1"/>
    <col min="10" max="10" width="8.85546875" style="1" customWidth="1"/>
    <col min="11" max="12" width="8.140625" style="1" customWidth="1"/>
    <col min="13" max="13" width="6.28515625" style="1" customWidth="1"/>
    <col min="14" max="14" width="9.5703125" style="1" customWidth="1"/>
    <col min="15" max="15" width="9.140625" style="1"/>
    <col min="16" max="16" width="14.5703125" style="1" customWidth="1"/>
    <col min="17" max="17" width="16.28515625" style="1" customWidth="1"/>
    <col min="18" max="22" width="9.140625" style="1"/>
    <col min="23" max="23" width="14.5703125" style="1" customWidth="1"/>
    <col min="24" max="16384" width="9.140625" style="1"/>
  </cols>
  <sheetData>
    <row r="2" spans="1:25" ht="79.5" customHeight="1">
      <c r="A2" s="101" t="s">
        <v>74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25" ht="54" customHeight="1">
      <c r="A3" s="103" t="s">
        <v>75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25" ht="48.75" customHeight="1">
      <c r="A4" s="100" t="s">
        <v>11</v>
      </c>
      <c r="B4" s="106" t="s">
        <v>50</v>
      </c>
      <c r="C4" s="106" t="s">
        <v>8</v>
      </c>
      <c r="D4" s="106" t="s">
        <v>9</v>
      </c>
      <c r="E4" s="116" t="s">
        <v>48</v>
      </c>
      <c r="F4" s="117"/>
      <c r="G4" s="102"/>
      <c r="H4" s="95" t="s">
        <v>0</v>
      </c>
      <c r="I4" s="95" t="s">
        <v>63</v>
      </c>
      <c r="J4" s="95" t="s">
        <v>1</v>
      </c>
      <c r="K4" s="95"/>
      <c r="L4" s="95" t="s">
        <v>2</v>
      </c>
      <c r="M4" s="95"/>
      <c r="N4" s="95" t="s">
        <v>3</v>
      </c>
      <c r="O4" s="2"/>
      <c r="P4" s="2"/>
      <c r="Q4" s="2"/>
      <c r="R4" s="2"/>
      <c r="S4" s="2"/>
      <c r="T4" s="2"/>
      <c r="U4" s="2"/>
      <c r="V4" s="2"/>
      <c r="W4" s="3"/>
      <c r="X4" s="3"/>
      <c r="Y4" s="3"/>
    </row>
    <row r="5" spans="1:25" ht="75.75" customHeight="1">
      <c r="A5" s="100"/>
      <c r="B5" s="107"/>
      <c r="C5" s="107"/>
      <c r="D5" s="107"/>
      <c r="E5" s="62" t="s">
        <v>6</v>
      </c>
      <c r="F5" s="62" t="s">
        <v>7</v>
      </c>
      <c r="G5" s="62" t="s">
        <v>10</v>
      </c>
      <c r="H5" s="95"/>
      <c r="I5" s="95"/>
      <c r="J5" s="62" t="s">
        <v>4</v>
      </c>
      <c r="K5" s="62" t="s">
        <v>5</v>
      </c>
      <c r="L5" s="62" t="s">
        <v>4</v>
      </c>
      <c r="M5" s="62" t="s">
        <v>5</v>
      </c>
      <c r="N5" s="95"/>
      <c r="O5" s="2"/>
      <c r="P5" s="2"/>
      <c r="Q5" s="2"/>
      <c r="R5" s="2"/>
      <c r="S5" s="2"/>
      <c r="T5" s="2"/>
      <c r="U5" s="2"/>
      <c r="V5" s="2"/>
      <c r="W5" s="3"/>
      <c r="X5" s="3"/>
      <c r="Y5" s="3"/>
    </row>
    <row r="6" spans="1:25" ht="15">
      <c r="A6" s="65">
        <v>1</v>
      </c>
      <c r="B6" s="63">
        <v>2</v>
      </c>
      <c r="C6" s="65">
        <v>3</v>
      </c>
      <c r="D6" s="63">
        <v>4</v>
      </c>
      <c r="E6" s="65">
        <v>5</v>
      </c>
      <c r="F6" s="63">
        <v>6</v>
      </c>
      <c r="G6" s="65">
        <v>7</v>
      </c>
      <c r="H6" s="63">
        <v>8</v>
      </c>
      <c r="I6" s="65">
        <v>9</v>
      </c>
      <c r="J6" s="63">
        <v>10</v>
      </c>
      <c r="K6" s="65">
        <v>11</v>
      </c>
      <c r="L6" s="63">
        <v>12</v>
      </c>
      <c r="M6" s="65">
        <v>13</v>
      </c>
      <c r="N6" s="63">
        <v>14</v>
      </c>
      <c r="O6" s="2"/>
      <c r="P6" s="2"/>
      <c r="Q6" s="2"/>
      <c r="R6" s="2"/>
      <c r="S6" s="2"/>
      <c r="T6" s="2"/>
      <c r="U6" s="2"/>
      <c r="V6" s="2"/>
      <c r="W6" s="3"/>
      <c r="X6" s="3"/>
      <c r="Y6" s="3"/>
    </row>
    <row r="7" spans="1:25" ht="15">
      <c r="A7" s="108" t="s">
        <v>51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72"/>
      <c r="O7" s="2"/>
      <c r="P7" s="2"/>
      <c r="Q7" s="2"/>
      <c r="R7" s="2"/>
      <c r="S7" s="2"/>
      <c r="T7" s="2"/>
      <c r="U7" s="2"/>
      <c r="V7" s="2"/>
      <c r="W7" s="3"/>
      <c r="X7" s="3"/>
      <c r="Y7" s="3"/>
    </row>
    <row r="8" spans="1:25" ht="45">
      <c r="A8" s="110" t="s">
        <v>52</v>
      </c>
      <c r="B8" s="89"/>
      <c r="C8" s="64" t="s">
        <v>31</v>
      </c>
      <c r="D8" s="43">
        <v>4029960</v>
      </c>
      <c r="E8" s="43">
        <v>4029960</v>
      </c>
      <c r="F8" s="43">
        <v>0</v>
      </c>
      <c r="G8" s="44">
        <f>F8+E8</f>
        <v>4029960</v>
      </c>
      <c r="H8" s="43"/>
      <c r="I8" s="43"/>
      <c r="J8" s="43"/>
      <c r="K8" s="43"/>
      <c r="L8" s="43"/>
      <c r="M8" s="43"/>
      <c r="N8" s="43"/>
      <c r="O8" s="4"/>
      <c r="P8" s="2"/>
      <c r="Q8" s="2"/>
      <c r="R8" s="2"/>
      <c r="S8" s="2"/>
      <c r="T8" s="2"/>
      <c r="U8" s="2"/>
      <c r="V8" s="2"/>
      <c r="W8" s="3"/>
      <c r="X8" s="3"/>
      <c r="Y8" s="3"/>
    </row>
    <row r="9" spans="1:25" ht="60">
      <c r="A9" s="89"/>
      <c r="B9" s="89"/>
      <c r="C9" s="64" t="s">
        <v>40</v>
      </c>
      <c r="D9" s="43">
        <v>451800</v>
      </c>
      <c r="E9" s="43">
        <v>451800</v>
      </c>
      <c r="F9" s="43">
        <v>0</v>
      </c>
      <c r="G9" s="43">
        <v>451800</v>
      </c>
      <c r="H9" s="43"/>
      <c r="I9" s="43"/>
      <c r="J9" s="43"/>
      <c r="K9" s="43"/>
      <c r="L9" s="43"/>
      <c r="M9" s="43"/>
      <c r="N9" s="43"/>
      <c r="O9" s="4"/>
      <c r="P9" s="2"/>
      <c r="Q9" s="2"/>
      <c r="R9" s="2"/>
      <c r="S9" s="2"/>
      <c r="T9" s="2"/>
      <c r="U9" s="2"/>
      <c r="V9" s="2"/>
      <c r="W9" s="3"/>
      <c r="X9" s="3"/>
      <c r="Y9" s="3"/>
    </row>
    <row r="10" spans="1:25" ht="54" customHeight="1">
      <c r="A10" s="89"/>
      <c r="B10" s="89"/>
      <c r="C10" s="57" t="s">
        <v>39</v>
      </c>
      <c r="D10" s="44">
        <v>1495240</v>
      </c>
      <c r="E10" s="44">
        <v>1495240</v>
      </c>
      <c r="F10" s="43">
        <v>0</v>
      </c>
      <c r="G10" s="44">
        <f>F10+E10</f>
        <v>1495240</v>
      </c>
      <c r="H10" s="43"/>
      <c r="I10" s="43"/>
      <c r="J10" s="43"/>
      <c r="K10" s="43"/>
      <c r="L10" s="43"/>
      <c r="M10" s="43"/>
      <c r="N10" s="43"/>
      <c r="O10" s="4"/>
      <c r="P10" s="2"/>
      <c r="Q10" s="2"/>
      <c r="R10" s="2"/>
      <c r="S10" s="2"/>
      <c r="T10" s="2"/>
      <c r="U10" s="2"/>
      <c r="V10" s="2"/>
      <c r="W10" s="3"/>
      <c r="X10" s="3"/>
      <c r="Y10" s="3"/>
    </row>
    <row r="11" spans="1:25" ht="96" customHeight="1">
      <c r="A11" s="89" t="s">
        <v>38</v>
      </c>
      <c r="B11" s="42" t="s">
        <v>64</v>
      </c>
      <c r="C11" s="64" t="s">
        <v>59</v>
      </c>
      <c r="D11" s="44">
        <v>300000</v>
      </c>
      <c r="E11" s="44">
        <v>300000</v>
      </c>
      <c r="F11" s="43">
        <v>0</v>
      </c>
      <c r="G11" s="44">
        <f>F11+E11</f>
        <v>300000</v>
      </c>
      <c r="H11" s="43"/>
      <c r="I11" s="43"/>
      <c r="J11" s="43"/>
      <c r="K11" s="43"/>
      <c r="L11" s="43"/>
      <c r="M11" s="43"/>
      <c r="N11" s="43"/>
      <c r="O11" s="4"/>
      <c r="P11" s="2"/>
      <c r="Q11" s="2"/>
      <c r="R11" s="2"/>
      <c r="S11" s="2"/>
      <c r="T11" s="2"/>
      <c r="U11" s="2"/>
      <c r="V11" s="2"/>
      <c r="W11" s="3"/>
      <c r="X11" s="3"/>
      <c r="Y11" s="3"/>
    </row>
    <row r="12" spans="1:25" ht="30.75" customHeight="1">
      <c r="A12" s="90"/>
      <c r="B12" s="114" t="s">
        <v>40</v>
      </c>
      <c r="C12" s="115"/>
      <c r="D12" s="43">
        <v>600000</v>
      </c>
      <c r="E12" s="43">
        <v>600000</v>
      </c>
      <c r="F12" s="43">
        <v>0</v>
      </c>
      <c r="G12" s="44">
        <v>600000</v>
      </c>
      <c r="H12" s="43"/>
      <c r="I12" s="43"/>
      <c r="J12" s="43"/>
      <c r="K12" s="43"/>
      <c r="L12" s="43"/>
      <c r="M12" s="43"/>
      <c r="N12" s="43"/>
      <c r="O12" s="4"/>
      <c r="P12" s="2"/>
      <c r="Q12" s="2"/>
      <c r="R12" s="2"/>
      <c r="S12" s="2"/>
      <c r="T12" s="2"/>
      <c r="U12" s="2"/>
      <c r="V12" s="2"/>
      <c r="W12" s="3"/>
      <c r="X12" s="3"/>
      <c r="Y12" s="3"/>
    </row>
    <row r="13" spans="1:25" ht="61.5" customHeight="1">
      <c r="A13" s="90"/>
      <c r="B13" s="42" t="s">
        <v>76</v>
      </c>
      <c r="C13" s="64" t="s">
        <v>58</v>
      </c>
      <c r="D13" s="44">
        <v>98000</v>
      </c>
      <c r="E13" s="44">
        <v>98000</v>
      </c>
      <c r="F13" s="43">
        <v>0</v>
      </c>
      <c r="G13" s="44">
        <f>F13+E13</f>
        <v>98000</v>
      </c>
      <c r="H13" s="48"/>
      <c r="I13" s="48"/>
      <c r="J13" s="48"/>
      <c r="K13" s="48"/>
      <c r="L13" s="48"/>
      <c r="M13" s="43"/>
      <c r="N13" s="43"/>
      <c r="O13" s="4"/>
      <c r="P13" s="2"/>
      <c r="Q13" s="2"/>
      <c r="R13" s="2"/>
      <c r="S13" s="2"/>
      <c r="T13" s="2"/>
      <c r="U13" s="2"/>
      <c r="V13" s="2"/>
      <c r="W13" s="3"/>
      <c r="X13" s="3"/>
      <c r="Y13" s="3"/>
    </row>
    <row r="14" spans="1:25" ht="61.5" customHeight="1">
      <c r="A14" s="90"/>
      <c r="B14" s="42" t="s">
        <v>84</v>
      </c>
      <c r="C14" s="81" t="s">
        <v>58</v>
      </c>
      <c r="D14" s="44">
        <v>102000</v>
      </c>
      <c r="E14" s="44">
        <v>102000</v>
      </c>
      <c r="F14" s="43">
        <v>0</v>
      </c>
      <c r="G14" s="44">
        <f>F14+E14</f>
        <v>102000</v>
      </c>
      <c r="H14" s="52"/>
      <c r="I14" s="52"/>
      <c r="J14" s="60">
        <v>2018</v>
      </c>
      <c r="K14" s="52"/>
      <c r="L14" s="52"/>
      <c r="M14" s="52"/>
      <c r="N14" s="52"/>
      <c r="O14" s="4"/>
      <c r="P14" s="2"/>
      <c r="Q14" s="2"/>
      <c r="R14" s="2"/>
      <c r="S14" s="2"/>
      <c r="T14" s="2"/>
      <c r="U14" s="2"/>
      <c r="V14" s="2"/>
      <c r="W14" s="3"/>
      <c r="X14" s="3"/>
      <c r="Y14" s="3"/>
    </row>
    <row r="15" spans="1:25" ht="82.5" customHeight="1">
      <c r="A15" s="90"/>
      <c r="B15" s="42" t="s">
        <v>79</v>
      </c>
      <c r="C15" s="64" t="s">
        <v>43</v>
      </c>
      <c r="D15" s="44">
        <v>3254174</v>
      </c>
      <c r="E15" s="44">
        <v>3254174</v>
      </c>
      <c r="F15" s="43">
        <v>0</v>
      </c>
      <c r="G15" s="44">
        <v>3254174</v>
      </c>
      <c r="H15" s="43" t="s">
        <v>57</v>
      </c>
      <c r="I15" s="43" t="s">
        <v>57</v>
      </c>
      <c r="J15" s="56">
        <v>2016</v>
      </c>
      <c r="K15" s="43"/>
      <c r="L15" s="43">
        <v>0.3</v>
      </c>
      <c r="M15" s="43"/>
      <c r="N15" s="43"/>
      <c r="O15" s="4"/>
      <c r="P15" s="2"/>
      <c r="Q15" s="2"/>
      <c r="R15" s="2"/>
      <c r="S15" s="2"/>
      <c r="T15" s="2"/>
      <c r="U15" s="2"/>
      <c r="V15" s="2"/>
      <c r="W15" s="3"/>
      <c r="X15" s="3"/>
      <c r="Y15" s="3"/>
    </row>
    <row r="16" spans="1:25" ht="118.5" customHeight="1">
      <c r="A16" s="90"/>
      <c r="B16" s="42" t="s">
        <v>49</v>
      </c>
      <c r="C16" s="64" t="s">
        <v>43</v>
      </c>
      <c r="D16" s="44">
        <v>4042585.7</v>
      </c>
      <c r="E16" s="44">
        <v>40426</v>
      </c>
      <c r="F16" s="43">
        <v>4002159.7</v>
      </c>
      <c r="G16" s="44">
        <v>4042585.7</v>
      </c>
      <c r="H16" s="43" t="s">
        <v>57</v>
      </c>
      <c r="I16" s="43" t="s">
        <v>57</v>
      </c>
      <c r="J16" s="56">
        <v>2016</v>
      </c>
      <c r="K16" s="43"/>
      <c r="L16" s="43">
        <v>0.7</v>
      </c>
      <c r="M16" s="43"/>
      <c r="N16" s="43"/>
      <c r="O16" s="4"/>
      <c r="P16" s="2"/>
      <c r="Q16" s="2"/>
      <c r="R16" s="2"/>
      <c r="S16" s="2"/>
      <c r="T16" s="2"/>
      <c r="U16" s="2"/>
      <c r="V16" s="2"/>
      <c r="W16" s="3"/>
      <c r="X16" s="3"/>
      <c r="Y16" s="3"/>
    </row>
    <row r="17" spans="1:25" ht="15">
      <c r="A17" s="111" t="s">
        <v>60</v>
      </c>
      <c r="B17" s="112"/>
      <c r="C17" s="113"/>
      <c r="D17" s="45">
        <f>SUM(D8:D16)</f>
        <v>14373759.699999999</v>
      </c>
      <c r="E17" s="45">
        <f>SUM(E8:E16)</f>
        <v>10371600</v>
      </c>
      <c r="F17" s="45">
        <f>SUM(F8:F16)</f>
        <v>4002159.7</v>
      </c>
      <c r="G17" s="46">
        <f>F17+E17</f>
        <v>14373759.699999999</v>
      </c>
      <c r="H17" s="47"/>
      <c r="I17" s="47"/>
      <c r="J17" s="47"/>
      <c r="K17" s="47"/>
      <c r="L17" s="82">
        <f>SUM(L8:L16)</f>
        <v>1</v>
      </c>
      <c r="M17" s="47"/>
      <c r="N17" s="47"/>
      <c r="O17" s="4"/>
      <c r="P17" s="2"/>
      <c r="Q17" s="2"/>
      <c r="R17" s="2"/>
      <c r="S17" s="2"/>
      <c r="T17" s="2"/>
      <c r="U17" s="2"/>
      <c r="V17" s="2"/>
      <c r="W17" s="3"/>
      <c r="X17" s="3"/>
      <c r="Y17" s="3"/>
    </row>
    <row r="18" spans="1:25" ht="15" customHeight="1">
      <c r="A18" s="92" t="s">
        <v>53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52"/>
      <c r="O18" s="4"/>
      <c r="P18" s="2"/>
      <c r="Q18" s="2"/>
      <c r="R18" s="2"/>
      <c r="S18" s="2"/>
      <c r="T18" s="2"/>
      <c r="U18" s="2"/>
      <c r="V18" s="2"/>
      <c r="W18" s="3"/>
      <c r="X18" s="3"/>
      <c r="Y18" s="3"/>
    </row>
    <row r="19" spans="1:25" ht="45">
      <c r="A19" s="93" t="s">
        <v>52</v>
      </c>
      <c r="B19" s="94"/>
      <c r="C19" s="64" t="s">
        <v>31</v>
      </c>
      <c r="D19" s="43">
        <v>4950820</v>
      </c>
      <c r="E19" s="43">
        <v>4950820</v>
      </c>
      <c r="F19" s="43">
        <v>0</v>
      </c>
      <c r="G19" s="44">
        <f>F19+E19</f>
        <v>4950820</v>
      </c>
      <c r="H19" s="48"/>
      <c r="I19" s="48"/>
      <c r="J19" s="48"/>
      <c r="K19" s="48"/>
      <c r="L19" s="48"/>
      <c r="M19" s="48"/>
      <c r="N19" s="52"/>
      <c r="O19" s="4"/>
      <c r="P19" s="2"/>
      <c r="Q19" s="2"/>
      <c r="R19" s="2"/>
      <c r="S19" s="2"/>
      <c r="T19" s="2"/>
      <c r="U19" s="2"/>
      <c r="V19" s="2"/>
      <c r="W19" s="3"/>
      <c r="X19" s="3"/>
      <c r="Y19" s="3"/>
    </row>
    <row r="20" spans="1:25" ht="60">
      <c r="A20" s="93"/>
      <c r="B20" s="94"/>
      <c r="C20" s="64" t="s">
        <v>40</v>
      </c>
      <c r="D20" s="43">
        <v>640000</v>
      </c>
      <c r="E20" s="43">
        <v>640000</v>
      </c>
      <c r="F20" s="43">
        <v>0</v>
      </c>
      <c r="G20" s="44">
        <f>F20+E20</f>
        <v>640000</v>
      </c>
      <c r="H20" s="48"/>
      <c r="I20" s="48"/>
      <c r="J20" s="48"/>
      <c r="K20" s="48"/>
      <c r="L20" s="48"/>
      <c r="M20" s="48"/>
      <c r="N20" s="52"/>
      <c r="O20" s="4"/>
      <c r="P20" s="2"/>
      <c r="Q20" s="2"/>
      <c r="R20" s="2"/>
      <c r="S20" s="2"/>
      <c r="T20" s="2"/>
      <c r="U20" s="2"/>
      <c r="V20" s="2"/>
      <c r="W20" s="3"/>
      <c r="X20" s="3"/>
      <c r="Y20" s="3"/>
    </row>
    <row r="21" spans="1:25" ht="45">
      <c r="A21" s="93"/>
      <c r="B21" s="94"/>
      <c r="C21" s="57" t="s">
        <v>39</v>
      </c>
      <c r="D21" s="44">
        <v>1545430</v>
      </c>
      <c r="E21" s="44">
        <v>1545430</v>
      </c>
      <c r="F21" s="43">
        <v>0</v>
      </c>
      <c r="G21" s="44">
        <f>F21+E21</f>
        <v>1545430</v>
      </c>
      <c r="H21" s="48"/>
      <c r="I21" s="48"/>
      <c r="J21" s="48"/>
      <c r="K21" s="48"/>
      <c r="L21" s="48"/>
      <c r="M21" s="48"/>
      <c r="N21" s="52"/>
      <c r="O21" s="4"/>
      <c r="P21" s="2"/>
      <c r="Q21" s="2"/>
      <c r="R21" s="2"/>
      <c r="S21" s="2"/>
      <c r="T21" s="2"/>
      <c r="U21" s="2"/>
      <c r="V21" s="2"/>
      <c r="W21" s="3"/>
      <c r="X21" s="3"/>
      <c r="Y21" s="3"/>
    </row>
    <row r="22" spans="1:25" ht="78.75" customHeight="1">
      <c r="A22" s="93"/>
      <c r="B22" s="42" t="s">
        <v>80</v>
      </c>
      <c r="C22" s="64" t="s">
        <v>58</v>
      </c>
      <c r="D22" s="44">
        <v>112000</v>
      </c>
      <c r="E22" s="44">
        <v>112000</v>
      </c>
      <c r="F22" s="43">
        <v>0</v>
      </c>
      <c r="G22" s="44">
        <f>F22+E22</f>
        <v>112000</v>
      </c>
      <c r="H22" s="48"/>
      <c r="I22" s="48"/>
      <c r="J22" s="48"/>
      <c r="K22" s="48"/>
      <c r="L22" s="48"/>
      <c r="M22" s="48"/>
      <c r="N22" s="52"/>
      <c r="O22" s="4"/>
      <c r="P22" s="2"/>
      <c r="Q22" s="2"/>
      <c r="R22" s="2"/>
      <c r="S22" s="2"/>
      <c r="T22" s="2"/>
      <c r="U22" s="2"/>
      <c r="V22" s="2"/>
      <c r="W22" s="3"/>
      <c r="X22" s="3"/>
      <c r="Y22" s="3"/>
    </row>
    <row r="23" spans="1:25" ht="78.75" customHeight="1">
      <c r="A23" s="93"/>
      <c r="B23" s="69" t="s">
        <v>78</v>
      </c>
      <c r="C23" s="70" t="s">
        <v>43</v>
      </c>
      <c r="D23" s="52">
        <v>13813630</v>
      </c>
      <c r="E23" s="52">
        <v>138136</v>
      </c>
      <c r="F23" s="52">
        <v>13675494</v>
      </c>
      <c r="G23" s="71">
        <f>F23+E23</f>
        <v>13813630</v>
      </c>
      <c r="H23" s="52" t="s">
        <v>57</v>
      </c>
      <c r="I23" s="52" t="s">
        <v>57</v>
      </c>
      <c r="J23" s="60">
        <v>2016</v>
      </c>
      <c r="K23" s="52"/>
      <c r="L23" s="60">
        <v>2.2000000000000002</v>
      </c>
      <c r="M23" s="52"/>
      <c r="N23" s="52"/>
      <c r="O23" s="4"/>
      <c r="P23" s="2"/>
      <c r="Q23" s="2"/>
      <c r="R23" s="2"/>
      <c r="S23" s="2"/>
      <c r="T23" s="2"/>
      <c r="U23" s="2"/>
      <c r="V23" s="2"/>
      <c r="W23" s="3"/>
      <c r="X23" s="3"/>
      <c r="Y23" s="3"/>
    </row>
    <row r="24" spans="1:25" ht="82.5" customHeight="1">
      <c r="A24" s="93"/>
      <c r="B24" s="42" t="s">
        <v>81</v>
      </c>
      <c r="C24" s="64" t="s">
        <v>43</v>
      </c>
      <c r="D24" s="44">
        <v>6608526</v>
      </c>
      <c r="E24" s="44">
        <v>0</v>
      </c>
      <c r="F24" s="43">
        <v>6608526</v>
      </c>
      <c r="G24" s="44">
        <f>F24+E24</f>
        <v>6608526</v>
      </c>
      <c r="H24" s="43" t="s">
        <v>57</v>
      </c>
      <c r="I24" s="43" t="s">
        <v>57</v>
      </c>
      <c r="J24" s="56">
        <v>2017</v>
      </c>
      <c r="K24" s="43"/>
      <c r="L24" s="43">
        <v>0.4</v>
      </c>
      <c r="M24" s="48"/>
      <c r="N24" s="52"/>
      <c r="O24" s="4"/>
      <c r="P24" s="2"/>
      <c r="Q24" s="2"/>
      <c r="R24" s="2"/>
      <c r="S24" s="2"/>
      <c r="T24" s="2"/>
      <c r="U24" s="2"/>
      <c r="V24" s="2"/>
      <c r="W24" s="3"/>
      <c r="X24" s="3"/>
      <c r="Y24" s="3"/>
    </row>
    <row r="25" spans="1:25" ht="120.75" customHeight="1">
      <c r="A25" s="95"/>
      <c r="B25" s="42" t="s">
        <v>49</v>
      </c>
      <c r="C25" s="64" t="s">
        <v>59</v>
      </c>
      <c r="D25" s="44">
        <v>8400</v>
      </c>
      <c r="E25" s="44">
        <v>8400</v>
      </c>
      <c r="F25" s="43">
        <v>0</v>
      </c>
      <c r="G25" s="44">
        <f>F25+E25</f>
        <v>8400</v>
      </c>
      <c r="H25" s="43" t="s">
        <v>57</v>
      </c>
      <c r="I25" s="43" t="s">
        <v>57</v>
      </c>
      <c r="J25" s="56">
        <v>2016</v>
      </c>
      <c r="K25" s="43"/>
      <c r="L25" s="43"/>
      <c r="M25" s="48"/>
      <c r="N25" s="52"/>
      <c r="O25" s="4"/>
      <c r="P25" s="2"/>
      <c r="Q25" s="2"/>
      <c r="R25" s="2"/>
      <c r="S25" s="2"/>
      <c r="T25" s="2"/>
      <c r="U25" s="2"/>
      <c r="V25" s="2"/>
      <c r="W25" s="3"/>
      <c r="X25" s="3"/>
      <c r="Y25" s="3"/>
    </row>
    <row r="26" spans="1:25" ht="61.5" customHeight="1">
      <c r="A26" s="95"/>
      <c r="B26" s="49" t="s">
        <v>82</v>
      </c>
      <c r="C26" s="64" t="s">
        <v>43</v>
      </c>
      <c r="D26" s="44">
        <v>5305770</v>
      </c>
      <c r="E26" s="44">
        <v>53060</v>
      </c>
      <c r="F26" s="43">
        <v>5252710</v>
      </c>
      <c r="G26" s="44">
        <f>F26+E26</f>
        <v>5305770</v>
      </c>
      <c r="H26" s="43" t="s">
        <v>57</v>
      </c>
      <c r="I26" s="43" t="s">
        <v>57</v>
      </c>
      <c r="J26" s="56">
        <v>2017</v>
      </c>
      <c r="K26" s="43"/>
      <c r="L26" s="56">
        <v>0.75</v>
      </c>
      <c r="M26" s="48"/>
      <c r="N26" s="58"/>
      <c r="O26" s="4"/>
      <c r="P26" s="2"/>
      <c r="Q26" s="2"/>
      <c r="R26" s="2"/>
      <c r="S26" s="2"/>
      <c r="T26" s="2"/>
      <c r="U26" s="2"/>
      <c r="V26" s="2"/>
      <c r="W26" s="3"/>
      <c r="X26" s="3"/>
      <c r="Y26" s="3"/>
    </row>
    <row r="27" spans="1:25" ht="207.75" customHeight="1">
      <c r="A27" s="95"/>
      <c r="B27" s="50" t="s">
        <v>61</v>
      </c>
      <c r="C27" s="64" t="s">
        <v>43</v>
      </c>
      <c r="D27" s="44">
        <v>70619970</v>
      </c>
      <c r="E27" s="44">
        <v>706200</v>
      </c>
      <c r="F27" s="43">
        <v>69913770</v>
      </c>
      <c r="G27" s="44">
        <f>F27+E27</f>
        <v>70619970</v>
      </c>
      <c r="H27" s="48" t="s">
        <v>57</v>
      </c>
      <c r="I27" s="48" t="s">
        <v>57</v>
      </c>
      <c r="J27" s="59">
        <v>2017</v>
      </c>
      <c r="K27" s="48"/>
      <c r="L27" s="59">
        <v>11.08</v>
      </c>
      <c r="M27" s="48"/>
      <c r="N27" s="58"/>
      <c r="O27" s="4"/>
      <c r="P27" s="2"/>
      <c r="Q27" s="2"/>
      <c r="R27" s="2"/>
      <c r="S27" s="2"/>
      <c r="T27" s="2"/>
      <c r="U27" s="2"/>
      <c r="V27" s="2"/>
      <c r="W27" s="3"/>
      <c r="X27" s="3"/>
      <c r="Y27" s="3"/>
    </row>
    <row r="28" spans="1:25" ht="15">
      <c r="A28" s="111" t="s">
        <v>46</v>
      </c>
      <c r="B28" s="112"/>
      <c r="C28" s="113"/>
      <c r="D28" s="45">
        <f>SUM(D19:D27)</f>
        <v>103604546</v>
      </c>
      <c r="E28" s="45">
        <f>SUM(E19:E27)</f>
        <v>8154046</v>
      </c>
      <c r="F28" s="45">
        <f t="shared" ref="F28:G28" si="0">SUM(F19:F27)</f>
        <v>95450500</v>
      </c>
      <c r="G28" s="45">
        <f t="shared" si="0"/>
        <v>103604546</v>
      </c>
      <c r="H28" s="47"/>
      <c r="I28" s="47"/>
      <c r="J28" s="47"/>
      <c r="K28" s="47"/>
      <c r="L28" s="45">
        <f>SUM(L19:L27)</f>
        <v>14.43</v>
      </c>
      <c r="M28" s="47"/>
      <c r="N28" s="47"/>
      <c r="O28" s="4"/>
      <c r="P28" s="2"/>
      <c r="Q28" s="2"/>
      <c r="R28" s="2"/>
      <c r="S28" s="2"/>
      <c r="T28" s="2"/>
      <c r="U28" s="2"/>
      <c r="V28" s="2"/>
      <c r="W28" s="3"/>
      <c r="X28" s="3"/>
      <c r="Y28" s="3"/>
    </row>
    <row r="29" spans="1:25" ht="15" customHeight="1">
      <c r="A29" s="91" t="s">
        <v>54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4"/>
      <c r="P29" s="2"/>
      <c r="Q29" s="2"/>
      <c r="R29" s="2"/>
      <c r="S29" s="2"/>
      <c r="T29" s="2"/>
      <c r="U29" s="2"/>
      <c r="V29" s="2"/>
      <c r="W29" s="3"/>
      <c r="X29" s="3"/>
      <c r="Y29" s="3"/>
    </row>
    <row r="30" spans="1:25" ht="45">
      <c r="A30" s="93" t="s">
        <v>52</v>
      </c>
      <c r="B30" s="94"/>
      <c r="C30" s="64" t="s">
        <v>31</v>
      </c>
      <c r="D30" s="43">
        <v>6105860</v>
      </c>
      <c r="E30" s="43">
        <v>6105860</v>
      </c>
      <c r="F30" s="43">
        <v>0</v>
      </c>
      <c r="G30" s="44">
        <f>F30+E30</f>
        <v>6105860</v>
      </c>
      <c r="H30" s="52"/>
      <c r="I30" s="52"/>
      <c r="J30" s="52"/>
      <c r="K30" s="52"/>
      <c r="L30" s="52"/>
      <c r="M30" s="52"/>
      <c r="N30" s="52"/>
      <c r="O30" s="4"/>
      <c r="P30" s="2"/>
      <c r="Q30" s="2"/>
      <c r="R30" s="2"/>
      <c r="S30" s="2"/>
      <c r="T30" s="2"/>
      <c r="U30" s="2"/>
      <c r="V30" s="2"/>
      <c r="W30" s="3"/>
      <c r="X30" s="3"/>
      <c r="Y30" s="3"/>
    </row>
    <row r="31" spans="1:25" ht="60">
      <c r="A31" s="93"/>
      <c r="B31" s="94"/>
      <c r="C31" s="64" t="s">
        <v>40</v>
      </c>
      <c r="D31" s="43">
        <v>800000</v>
      </c>
      <c r="E31" s="43">
        <v>800000</v>
      </c>
      <c r="F31" s="43">
        <v>0</v>
      </c>
      <c r="G31" s="44">
        <f>F31+E31</f>
        <v>800000</v>
      </c>
      <c r="H31" s="52"/>
      <c r="I31" s="52"/>
      <c r="J31" s="52"/>
      <c r="K31" s="52"/>
      <c r="L31" s="52"/>
      <c r="M31" s="52"/>
      <c r="N31" s="52"/>
      <c r="O31" s="4"/>
      <c r="P31" s="2"/>
      <c r="Q31" s="2"/>
      <c r="R31" s="2"/>
      <c r="S31" s="2"/>
      <c r="T31" s="2"/>
      <c r="U31" s="2"/>
      <c r="V31" s="2"/>
      <c r="W31" s="3"/>
      <c r="X31" s="3"/>
      <c r="Y31" s="3"/>
    </row>
    <row r="32" spans="1:25" ht="45">
      <c r="A32" s="93"/>
      <c r="B32" s="94"/>
      <c r="C32" s="57" t="s">
        <v>39</v>
      </c>
      <c r="D32" s="44">
        <v>2180840</v>
      </c>
      <c r="E32" s="44">
        <v>2180840</v>
      </c>
      <c r="F32" s="43">
        <v>0</v>
      </c>
      <c r="G32" s="44">
        <f>F32+E32</f>
        <v>2180840</v>
      </c>
      <c r="H32" s="52"/>
      <c r="I32" s="52"/>
      <c r="J32" s="52"/>
      <c r="K32" s="52"/>
      <c r="L32" s="52"/>
      <c r="M32" s="52"/>
      <c r="N32" s="52"/>
      <c r="O32" s="4"/>
      <c r="P32" s="2"/>
      <c r="Q32" s="2"/>
      <c r="R32" s="2"/>
      <c r="S32" s="2"/>
      <c r="T32" s="2"/>
      <c r="U32" s="2"/>
      <c r="V32" s="2"/>
      <c r="W32" s="3"/>
      <c r="X32" s="3"/>
      <c r="Y32" s="3"/>
    </row>
    <row r="33" spans="1:25" ht="78.75" customHeight="1">
      <c r="A33" s="95"/>
      <c r="B33" s="42" t="s">
        <v>85</v>
      </c>
      <c r="C33" s="64" t="s">
        <v>62</v>
      </c>
      <c r="D33" s="44">
        <v>2800000</v>
      </c>
      <c r="E33" s="44">
        <v>28000</v>
      </c>
      <c r="F33" s="43">
        <v>2772000</v>
      </c>
      <c r="G33" s="44">
        <f>F33+E33</f>
        <v>2800000</v>
      </c>
      <c r="H33" s="52"/>
      <c r="I33" s="52"/>
      <c r="J33" s="60">
        <v>2018</v>
      </c>
      <c r="K33" s="52"/>
      <c r="L33" s="52">
        <v>0.6</v>
      </c>
      <c r="M33" s="52"/>
      <c r="N33" s="52"/>
      <c r="O33" s="4"/>
      <c r="P33" s="2"/>
      <c r="Q33" s="2"/>
      <c r="R33" s="2"/>
      <c r="S33" s="2"/>
      <c r="T33" s="2"/>
      <c r="U33" s="2"/>
      <c r="V33" s="2"/>
      <c r="W33" s="3"/>
      <c r="X33" s="3"/>
      <c r="Y33" s="3"/>
    </row>
    <row r="34" spans="1:25" ht="78.75" customHeight="1">
      <c r="A34" s="95"/>
      <c r="B34" s="69" t="s">
        <v>78</v>
      </c>
      <c r="C34" s="70" t="s">
        <v>59</v>
      </c>
      <c r="D34" s="71">
        <v>26400</v>
      </c>
      <c r="E34" s="71">
        <v>26400</v>
      </c>
      <c r="F34" s="52">
        <v>0</v>
      </c>
      <c r="G34" s="71">
        <f>F34+E34</f>
        <v>26400</v>
      </c>
      <c r="H34" s="52" t="s">
        <v>57</v>
      </c>
      <c r="I34" s="52" t="s">
        <v>57</v>
      </c>
      <c r="J34" s="60">
        <v>2016</v>
      </c>
      <c r="K34" s="52"/>
      <c r="L34" s="60"/>
      <c r="M34" s="48"/>
      <c r="N34" s="52"/>
      <c r="O34" s="4"/>
      <c r="P34" s="2"/>
      <c r="Q34" s="2"/>
      <c r="R34" s="2"/>
      <c r="S34" s="2"/>
      <c r="T34" s="2"/>
      <c r="U34" s="2"/>
      <c r="V34" s="2"/>
      <c r="W34" s="3"/>
      <c r="X34" s="3"/>
      <c r="Y34" s="3"/>
    </row>
    <row r="35" spans="1:25" ht="78.75" customHeight="1">
      <c r="A35" s="95"/>
      <c r="B35" s="69" t="s">
        <v>76</v>
      </c>
      <c r="C35" s="70" t="s">
        <v>43</v>
      </c>
      <c r="D35" s="71">
        <v>2700000</v>
      </c>
      <c r="E35" s="71">
        <v>27000</v>
      </c>
      <c r="F35" s="52">
        <v>2673000</v>
      </c>
      <c r="G35" s="71">
        <f>F35+E35</f>
        <v>2700000</v>
      </c>
      <c r="H35" s="52" t="s">
        <v>57</v>
      </c>
      <c r="I35" s="52" t="s">
        <v>57</v>
      </c>
      <c r="J35" s="60">
        <v>2017</v>
      </c>
      <c r="K35" s="52"/>
      <c r="L35" s="60">
        <v>0.5</v>
      </c>
      <c r="M35" s="48"/>
      <c r="N35" s="52"/>
      <c r="O35" s="4"/>
      <c r="P35" s="2"/>
      <c r="Q35" s="2"/>
      <c r="R35" s="2"/>
      <c r="S35" s="2"/>
      <c r="T35" s="2"/>
      <c r="U35" s="2"/>
      <c r="V35" s="2"/>
      <c r="W35" s="3"/>
      <c r="X35" s="3"/>
      <c r="Y35" s="3"/>
    </row>
    <row r="36" spans="1:25" ht="80.25" customHeight="1">
      <c r="A36" s="95"/>
      <c r="B36" s="42" t="s">
        <v>81</v>
      </c>
      <c r="C36" s="64" t="s">
        <v>59</v>
      </c>
      <c r="D36" s="44">
        <v>9480</v>
      </c>
      <c r="E36" s="44">
        <v>9480</v>
      </c>
      <c r="F36" s="43">
        <v>0</v>
      </c>
      <c r="G36" s="44">
        <f>F36+E36</f>
        <v>9480</v>
      </c>
      <c r="H36" s="43" t="s">
        <v>57</v>
      </c>
      <c r="I36" s="43" t="s">
        <v>57</v>
      </c>
      <c r="J36" s="56">
        <v>2017</v>
      </c>
      <c r="K36" s="43"/>
      <c r="L36" s="43"/>
      <c r="M36" s="52"/>
      <c r="N36" s="52"/>
      <c r="O36" s="4"/>
      <c r="P36" s="2"/>
      <c r="Q36" s="2"/>
      <c r="R36" s="2"/>
      <c r="S36" s="2"/>
      <c r="T36" s="2"/>
      <c r="U36" s="2"/>
      <c r="V36" s="2"/>
      <c r="W36" s="3"/>
      <c r="X36" s="3"/>
      <c r="Y36" s="3"/>
    </row>
    <row r="37" spans="1:25" ht="62.25" customHeight="1">
      <c r="A37" s="95"/>
      <c r="B37" s="49" t="s">
        <v>82</v>
      </c>
      <c r="C37" s="64" t="s">
        <v>59</v>
      </c>
      <c r="D37" s="44">
        <v>9000</v>
      </c>
      <c r="E37" s="44">
        <v>9000</v>
      </c>
      <c r="F37" s="43">
        <v>0</v>
      </c>
      <c r="G37" s="44">
        <f>F37+E37</f>
        <v>9000</v>
      </c>
      <c r="H37" s="48" t="s">
        <v>57</v>
      </c>
      <c r="I37" s="48" t="s">
        <v>57</v>
      </c>
      <c r="J37" s="59">
        <v>2017</v>
      </c>
      <c r="K37" s="48"/>
      <c r="L37" s="48"/>
      <c r="M37" s="52"/>
      <c r="N37" s="52"/>
      <c r="O37" s="4"/>
      <c r="P37" s="2"/>
      <c r="Q37" s="2"/>
      <c r="R37" s="2"/>
      <c r="S37" s="2"/>
      <c r="T37" s="2"/>
      <c r="U37" s="2"/>
      <c r="V37" s="2"/>
      <c r="W37" s="3"/>
      <c r="X37" s="3"/>
      <c r="Y37" s="3"/>
    </row>
    <row r="38" spans="1:25" ht="207" customHeight="1">
      <c r="A38" s="95"/>
      <c r="B38" s="50" t="s">
        <v>61</v>
      </c>
      <c r="C38" s="64" t="s">
        <v>59</v>
      </c>
      <c r="D38" s="44">
        <v>132960</v>
      </c>
      <c r="E38" s="44">
        <v>132960</v>
      </c>
      <c r="F38" s="43">
        <v>0</v>
      </c>
      <c r="G38" s="44">
        <f>F38+E38</f>
        <v>132960</v>
      </c>
      <c r="H38" s="48" t="s">
        <v>57</v>
      </c>
      <c r="I38" s="48" t="s">
        <v>57</v>
      </c>
      <c r="J38" s="59">
        <v>2017</v>
      </c>
      <c r="K38" s="48"/>
      <c r="L38" s="48"/>
      <c r="M38" s="52"/>
      <c r="N38" s="52"/>
      <c r="O38" s="4"/>
      <c r="P38" s="2"/>
      <c r="Q38" s="2"/>
      <c r="R38" s="2"/>
      <c r="S38" s="2"/>
      <c r="T38" s="2"/>
      <c r="U38" s="2"/>
      <c r="V38" s="2"/>
      <c r="W38" s="3"/>
      <c r="X38" s="3"/>
      <c r="Y38" s="3"/>
    </row>
    <row r="39" spans="1:25" ht="77.25" customHeight="1">
      <c r="A39" s="95"/>
      <c r="B39" s="51" t="s">
        <v>71</v>
      </c>
      <c r="C39" s="64" t="s">
        <v>43</v>
      </c>
      <c r="D39" s="44">
        <v>5323600</v>
      </c>
      <c r="E39" s="44">
        <v>53240</v>
      </c>
      <c r="F39" s="43">
        <v>5270360</v>
      </c>
      <c r="G39" s="44">
        <f>F39+E39</f>
        <v>5323600</v>
      </c>
      <c r="H39" s="48" t="s">
        <v>57</v>
      </c>
      <c r="I39" s="48" t="s">
        <v>57</v>
      </c>
      <c r="J39" s="59">
        <v>2018</v>
      </c>
      <c r="K39" s="48"/>
      <c r="L39" s="59">
        <v>0.72499999999999998</v>
      </c>
      <c r="M39" s="52"/>
      <c r="N39" s="52"/>
      <c r="O39" s="4"/>
      <c r="P39" s="2"/>
      <c r="Q39" s="2"/>
      <c r="R39" s="2"/>
      <c r="S39" s="2"/>
      <c r="T39" s="2"/>
      <c r="U39" s="2"/>
      <c r="V39" s="2"/>
      <c r="W39" s="3"/>
      <c r="X39" s="3"/>
      <c r="Y39" s="3"/>
    </row>
    <row r="40" spans="1:25" ht="63.75" customHeight="1">
      <c r="A40" s="95"/>
      <c r="B40" s="51" t="s">
        <v>70</v>
      </c>
      <c r="C40" s="64" t="s">
        <v>43</v>
      </c>
      <c r="D40" s="44">
        <v>14413160</v>
      </c>
      <c r="E40" s="44">
        <v>144130</v>
      </c>
      <c r="F40" s="43">
        <v>14269030</v>
      </c>
      <c r="G40" s="44">
        <f>F40+E40</f>
        <v>14413160</v>
      </c>
      <c r="H40" s="48" t="s">
        <v>57</v>
      </c>
      <c r="I40" s="48" t="s">
        <v>57</v>
      </c>
      <c r="J40" s="59">
        <v>2018</v>
      </c>
      <c r="K40" s="48"/>
      <c r="L40" s="59">
        <v>1.76</v>
      </c>
      <c r="M40" s="52"/>
      <c r="N40" s="52"/>
      <c r="O40" s="4"/>
      <c r="P40" s="2"/>
      <c r="Q40" s="2"/>
      <c r="R40" s="2"/>
      <c r="S40" s="2"/>
      <c r="T40" s="2"/>
      <c r="U40" s="2"/>
      <c r="V40" s="2"/>
      <c r="W40" s="3"/>
      <c r="X40" s="3"/>
      <c r="Y40" s="3"/>
    </row>
    <row r="41" spans="1:25" ht="75">
      <c r="A41" s="95"/>
      <c r="B41" s="51" t="s">
        <v>69</v>
      </c>
      <c r="C41" s="64" t="s">
        <v>43</v>
      </c>
      <c r="D41" s="44">
        <v>9158040</v>
      </c>
      <c r="E41" s="44">
        <v>91580</v>
      </c>
      <c r="F41" s="43">
        <v>9066460</v>
      </c>
      <c r="G41" s="44">
        <f>F41+E41</f>
        <v>9158040</v>
      </c>
      <c r="H41" s="48" t="s">
        <v>57</v>
      </c>
      <c r="I41" s="48" t="s">
        <v>57</v>
      </c>
      <c r="J41" s="59">
        <v>2018</v>
      </c>
      <c r="K41" s="48"/>
      <c r="L41" s="59">
        <v>1.012</v>
      </c>
      <c r="M41" s="52"/>
      <c r="N41" s="52"/>
      <c r="O41" s="4"/>
      <c r="P41" s="2"/>
      <c r="Q41" s="2"/>
      <c r="R41" s="2"/>
      <c r="S41" s="2"/>
      <c r="T41" s="2"/>
      <c r="U41" s="2"/>
      <c r="V41" s="2"/>
      <c r="W41" s="3"/>
      <c r="X41" s="3"/>
      <c r="Y41" s="3"/>
    </row>
    <row r="42" spans="1:25" ht="95.25" customHeight="1">
      <c r="A42" s="95"/>
      <c r="B42" s="61" t="s">
        <v>68</v>
      </c>
      <c r="C42" s="64" t="s">
        <v>43</v>
      </c>
      <c r="D42" s="44">
        <v>27640000</v>
      </c>
      <c r="E42" s="44">
        <v>276400</v>
      </c>
      <c r="F42" s="43">
        <v>27363600</v>
      </c>
      <c r="G42" s="44">
        <f>F42+E42</f>
        <v>27640000</v>
      </c>
      <c r="H42" s="48" t="s">
        <v>57</v>
      </c>
      <c r="I42" s="48" t="s">
        <v>57</v>
      </c>
      <c r="J42" s="59">
        <v>2018</v>
      </c>
      <c r="K42" s="48"/>
      <c r="L42" s="59">
        <v>1.76</v>
      </c>
      <c r="M42" s="52"/>
      <c r="N42" s="52"/>
      <c r="O42" s="4"/>
      <c r="P42" s="2"/>
      <c r="Q42" s="2"/>
      <c r="R42" s="2"/>
      <c r="S42" s="2"/>
      <c r="T42" s="2"/>
      <c r="U42" s="2"/>
      <c r="V42" s="2"/>
      <c r="W42" s="3"/>
      <c r="X42" s="3"/>
      <c r="Y42" s="3"/>
    </row>
    <row r="43" spans="1:25" ht="95.25" customHeight="1">
      <c r="A43" s="106"/>
      <c r="B43" s="69" t="s">
        <v>77</v>
      </c>
      <c r="C43" s="70" t="s">
        <v>43</v>
      </c>
      <c r="D43" s="52">
        <v>9074840</v>
      </c>
      <c r="E43" s="52">
        <v>90750</v>
      </c>
      <c r="F43" s="52">
        <v>8984090</v>
      </c>
      <c r="G43" s="71">
        <f>F43+E43</f>
        <v>9074840</v>
      </c>
      <c r="H43" s="52" t="s">
        <v>57</v>
      </c>
      <c r="I43" s="52" t="s">
        <v>57</v>
      </c>
      <c r="J43" s="60">
        <v>2016</v>
      </c>
      <c r="K43" s="52"/>
      <c r="L43" s="85">
        <v>0.96299999999999997</v>
      </c>
      <c r="M43" s="52"/>
      <c r="N43" s="52"/>
      <c r="O43" s="4"/>
      <c r="P43" s="2"/>
      <c r="Q43" s="2"/>
      <c r="R43" s="2"/>
      <c r="S43" s="2"/>
      <c r="T43" s="2"/>
      <c r="U43" s="2"/>
      <c r="V43" s="2"/>
      <c r="W43" s="3"/>
      <c r="X43" s="3"/>
      <c r="Y43" s="3"/>
    </row>
    <row r="44" spans="1:25" ht="95.25" customHeight="1">
      <c r="A44" s="107"/>
      <c r="B44" s="51" t="s">
        <v>73</v>
      </c>
      <c r="C44" s="64" t="s">
        <v>43</v>
      </c>
      <c r="D44" s="44">
        <v>5755100</v>
      </c>
      <c r="E44" s="44">
        <v>57550</v>
      </c>
      <c r="F44" s="43">
        <v>5697550</v>
      </c>
      <c r="G44" s="44">
        <f>F44+E44</f>
        <v>5755100</v>
      </c>
      <c r="H44" s="48" t="s">
        <v>57</v>
      </c>
      <c r="I44" s="48" t="s">
        <v>57</v>
      </c>
      <c r="J44" s="59">
        <v>2017</v>
      </c>
      <c r="K44" s="48"/>
      <c r="L44" s="59">
        <v>0.79700000000000004</v>
      </c>
      <c r="M44" s="48"/>
      <c r="N44" s="58"/>
      <c r="O44" s="4"/>
      <c r="P44" s="2"/>
      <c r="Q44" s="2"/>
      <c r="R44" s="2"/>
      <c r="S44" s="2"/>
      <c r="T44" s="2"/>
      <c r="U44" s="2"/>
      <c r="V44" s="2"/>
      <c r="W44" s="3"/>
      <c r="X44" s="3"/>
      <c r="Y44" s="3"/>
    </row>
    <row r="45" spans="1:25" ht="15">
      <c r="A45" s="111" t="s">
        <v>46</v>
      </c>
      <c r="B45" s="112"/>
      <c r="C45" s="113"/>
      <c r="D45" s="45">
        <f>SUM(D30:D44)</f>
        <v>86129280</v>
      </c>
      <c r="E45" s="45">
        <f>SUM(E30:E44)</f>
        <v>10033190</v>
      </c>
      <c r="F45" s="45">
        <f>SUM(F30:F44)</f>
        <v>76096090</v>
      </c>
      <c r="G45" s="45">
        <f>SUM(G30:G44)</f>
        <v>86129280</v>
      </c>
      <c r="H45" s="47"/>
      <c r="I45" s="47"/>
      <c r="J45" s="47"/>
      <c r="K45" s="47"/>
      <c r="L45" s="45">
        <f>SUM(L30:L44)</f>
        <v>8.1169999999999991</v>
      </c>
      <c r="M45" s="47"/>
      <c r="N45" s="47"/>
      <c r="O45" s="4"/>
      <c r="P45" s="2"/>
      <c r="Q45" s="2"/>
      <c r="R45" s="2"/>
      <c r="S45" s="2"/>
      <c r="T45" s="2"/>
      <c r="U45" s="2"/>
      <c r="V45" s="2"/>
      <c r="W45" s="3"/>
      <c r="X45" s="3"/>
      <c r="Y45" s="3"/>
    </row>
    <row r="46" spans="1:25" ht="15" customHeight="1">
      <c r="A46" s="91" t="s">
        <v>55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4"/>
      <c r="P46" s="2"/>
      <c r="Q46" s="2"/>
      <c r="R46" s="2"/>
      <c r="S46" s="2"/>
      <c r="T46" s="2"/>
      <c r="U46" s="2"/>
      <c r="V46" s="2"/>
      <c r="W46" s="3"/>
      <c r="X46" s="3"/>
      <c r="Y46" s="3"/>
    </row>
    <row r="47" spans="1:25" ht="45">
      <c r="A47" s="93" t="s">
        <v>52</v>
      </c>
      <c r="B47" s="94"/>
      <c r="C47" s="64" t="s">
        <v>31</v>
      </c>
      <c r="D47" s="43">
        <v>7895300</v>
      </c>
      <c r="E47" s="43">
        <v>7895300</v>
      </c>
      <c r="F47" s="43">
        <v>0</v>
      </c>
      <c r="G47" s="44">
        <f>F47+E47</f>
        <v>7895300</v>
      </c>
      <c r="H47" s="52"/>
      <c r="I47" s="52"/>
      <c r="J47" s="52"/>
      <c r="K47" s="52"/>
      <c r="L47" s="52"/>
      <c r="M47" s="52"/>
      <c r="N47" s="52"/>
      <c r="O47" s="4"/>
      <c r="P47" s="2"/>
      <c r="Q47" s="2"/>
      <c r="R47" s="2"/>
      <c r="S47" s="2"/>
      <c r="T47" s="2"/>
      <c r="U47" s="2"/>
      <c r="V47" s="2"/>
      <c r="W47" s="3"/>
      <c r="X47" s="3"/>
      <c r="Y47" s="3"/>
    </row>
    <row r="48" spans="1:25" ht="60">
      <c r="A48" s="93"/>
      <c r="B48" s="94"/>
      <c r="C48" s="64" t="s">
        <v>40</v>
      </c>
      <c r="D48" s="43">
        <v>1130000</v>
      </c>
      <c r="E48" s="43">
        <v>1130000</v>
      </c>
      <c r="F48" s="43">
        <v>0</v>
      </c>
      <c r="G48" s="44">
        <f>F48+E48</f>
        <v>1130000</v>
      </c>
      <c r="H48" s="52"/>
      <c r="I48" s="52"/>
      <c r="J48" s="52"/>
      <c r="K48" s="52"/>
      <c r="L48" s="52"/>
      <c r="M48" s="52"/>
      <c r="N48" s="52"/>
      <c r="O48" s="4"/>
      <c r="P48" s="2"/>
      <c r="Q48" s="2"/>
      <c r="R48" s="2"/>
      <c r="S48" s="2"/>
      <c r="T48" s="2"/>
      <c r="U48" s="2"/>
      <c r="V48" s="2"/>
      <c r="W48" s="3"/>
      <c r="X48" s="3"/>
      <c r="Y48" s="3"/>
    </row>
    <row r="49" spans="1:25" ht="45">
      <c r="A49" s="93"/>
      <c r="B49" s="94"/>
      <c r="C49" s="57" t="s">
        <v>39</v>
      </c>
      <c r="D49" s="44">
        <v>2011850</v>
      </c>
      <c r="E49" s="44">
        <v>2011850</v>
      </c>
      <c r="F49" s="43">
        <v>0</v>
      </c>
      <c r="G49" s="44">
        <f>F49+E49</f>
        <v>2011850</v>
      </c>
      <c r="H49" s="52"/>
      <c r="I49" s="52"/>
      <c r="J49" s="52"/>
      <c r="K49" s="52"/>
      <c r="L49" s="52"/>
      <c r="M49" s="52"/>
      <c r="N49" s="52"/>
      <c r="O49" s="4"/>
      <c r="P49" s="2"/>
      <c r="Q49" s="2"/>
      <c r="R49" s="2"/>
      <c r="S49" s="2"/>
      <c r="T49" s="2"/>
      <c r="U49" s="2"/>
      <c r="V49" s="2"/>
      <c r="W49" s="3"/>
      <c r="X49" s="3"/>
      <c r="Y49" s="3"/>
    </row>
    <row r="50" spans="1:25" ht="75.75" customHeight="1">
      <c r="A50" s="96" t="s">
        <v>38</v>
      </c>
      <c r="B50" s="42" t="s">
        <v>84</v>
      </c>
      <c r="C50" s="64" t="s">
        <v>62</v>
      </c>
      <c r="D50" s="44">
        <v>6530000</v>
      </c>
      <c r="E50" s="44">
        <v>65300</v>
      </c>
      <c r="F50" s="43">
        <v>6464700</v>
      </c>
      <c r="G50" s="44">
        <f>F50+E50</f>
        <v>6530000</v>
      </c>
      <c r="H50" s="52"/>
      <c r="I50" s="52"/>
      <c r="J50" s="60">
        <v>2018</v>
      </c>
      <c r="K50" s="52"/>
      <c r="L50" s="52">
        <v>1.4</v>
      </c>
      <c r="M50" s="52"/>
      <c r="N50" s="52"/>
      <c r="O50" s="4"/>
      <c r="P50" s="2"/>
      <c r="Q50" s="2"/>
      <c r="R50" s="2"/>
      <c r="S50" s="2"/>
      <c r="T50" s="2"/>
      <c r="U50" s="2"/>
      <c r="V50" s="2"/>
      <c r="W50" s="3"/>
      <c r="X50" s="3"/>
      <c r="Y50" s="3"/>
    </row>
    <row r="51" spans="1:25" ht="75.75" customHeight="1">
      <c r="A51" s="98"/>
      <c r="B51" s="42" t="s">
        <v>86</v>
      </c>
      <c r="C51" s="64" t="s">
        <v>58</v>
      </c>
      <c r="D51" s="44">
        <v>116000</v>
      </c>
      <c r="E51" s="44">
        <v>116000</v>
      </c>
      <c r="F51" s="43">
        <v>0</v>
      </c>
      <c r="G51" s="44">
        <f>F51+E51</f>
        <v>116000</v>
      </c>
      <c r="H51" s="52"/>
      <c r="I51" s="52"/>
      <c r="J51" s="60">
        <v>2018</v>
      </c>
      <c r="K51" s="52"/>
      <c r="L51" s="52"/>
      <c r="M51" s="52"/>
      <c r="N51" s="52"/>
      <c r="O51" s="4"/>
      <c r="P51" s="2"/>
      <c r="Q51" s="2"/>
      <c r="R51" s="2"/>
      <c r="S51" s="2"/>
      <c r="T51" s="2"/>
      <c r="U51" s="2"/>
      <c r="V51" s="2"/>
      <c r="W51" s="3"/>
      <c r="X51" s="3"/>
      <c r="Y51" s="3"/>
    </row>
    <row r="52" spans="1:25" ht="80.25" customHeight="1">
      <c r="A52" s="98"/>
      <c r="B52" s="51" t="s">
        <v>71</v>
      </c>
      <c r="C52" s="64" t="s">
        <v>59</v>
      </c>
      <c r="D52" s="44">
        <v>8700</v>
      </c>
      <c r="E52" s="44">
        <v>8700</v>
      </c>
      <c r="F52" s="43">
        <v>0</v>
      </c>
      <c r="G52" s="44">
        <v>8700</v>
      </c>
      <c r="H52" s="48" t="s">
        <v>57</v>
      </c>
      <c r="I52" s="48" t="s">
        <v>57</v>
      </c>
      <c r="J52" s="59">
        <v>2018</v>
      </c>
      <c r="K52" s="48"/>
      <c r="L52" s="48"/>
      <c r="M52" s="52"/>
      <c r="N52" s="52"/>
      <c r="O52" s="4"/>
      <c r="P52" s="2"/>
      <c r="Q52" s="2"/>
      <c r="R52" s="2"/>
      <c r="S52" s="2"/>
      <c r="T52" s="2"/>
      <c r="U52" s="2"/>
      <c r="V52" s="2"/>
      <c r="W52" s="3"/>
      <c r="X52" s="3"/>
      <c r="Y52" s="3"/>
    </row>
    <row r="53" spans="1:25" ht="75.75" customHeight="1">
      <c r="A53" s="98"/>
      <c r="B53" s="51" t="s">
        <v>70</v>
      </c>
      <c r="C53" s="64" t="s">
        <v>59</v>
      </c>
      <c r="D53" s="44">
        <v>21120</v>
      </c>
      <c r="E53" s="44">
        <v>21120</v>
      </c>
      <c r="F53" s="43">
        <v>0</v>
      </c>
      <c r="G53" s="44">
        <f>F53+E53</f>
        <v>21120</v>
      </c>
      <c r="H53" s="48" t="s">
        <v>57</v>
      </c>
      <c r="I53" s="48" t="s">
        <v>57</v>
      </c>
      <c r="J53" s="59">
        <v>2018</v>
      </c>
      <c r="K53" s="48"/>
      <c r="L53" s="48"/>
      <c r="M53" s="52"/>
      <c r="N53" s="52"/>
      <c r="O53" s="4"/>
      <c r="P53" s="2"/>
      <c r="Q53" s="2"/>
      <c r="R53" s="2"/>
      <c r="S53" s="2"/>
      <c r="T53" s="2"/>
      <c r="U53" s="2"/>
      <c r="V53" s="2"/>
      <c r="W53" s="3"/>
      <c r="X53" s="3"/>
      <c r="Y53" s="3"/>
    </row>
    <row r="54" spans="1:25" ht="78" customHeight="1">
      <c r="A54" s="98"/>
      <c r="B54" s="51" t="s">
        <v>69</v>
      </c>
      <c r="C54" s="64" t="s">
        <v>59</v>
      </c>
      <c r="D54" s="44">
        <v>12144</v>
      </c>
      <c r="E54" s="44">
        <v>12144</v>
      </c>
      <c r="F54" s="43">
        <v>0</v>
      </c>
      <c r="G54" s="44">
        <f>F54+E54</f>
        <v>12144</v>
      </c>
      <c r="H54" s="48" t="s">
        <v>57</v>
      </c>
      <c r="I54" s="48" t="s">
        <v>57</v>
      </c>
      <c r="J54" s="59">
        <v>2018</v>
      </c>
      <c r="K54" s="48"/>
      <c r="L54" s="48"/>
      <c r="M54" s="52"/>
      <c r="N54" s="52"/>
      <c r="O54" s="4"/>
      <c r="P54" s="2"/>
      <c r="Q54" s="2"/>
      <c r="R54" s="2"/>
      <c r="S54" s="2"/>
      <c r="T54" s="2"/>
      <c r="U54" s="2"/>
      <c r="V54" s="2"/>
      <c r="W54" s="3"/>
      <c r="X54" s="3"/>
      <c r="Y54" s="3"/>
    </row>
    <row r="55" spans="1:25" ht="99.75" customHeight="1">
      <c r="A55" s="98"/>
      <c r="B55" s="61" t="s">
        <v>68</v>
      </c>
      <c r="C55" s="64" t="s">
        <v>59</v>
      </c>
      <c r="D55" s="44">
        <v>57912</v>
      </c>
      <c r="E55" s="44">
        <v>57912</v>
      </c>
      <c r="F55" s="43">
        <v>0</v>
      </c>
      <c r="G55" s="44">
        <f>F55+E55</f>
        <v>57912</v>
      </c>
      <c r="H55" s="48" t="s">
        <v>57</v>
      </c>
      <c r="I55" s="48" t="s">
        <v>57</v>
      </c>
      <c r="J55" s="59">
        <v>2018</v>
      </c>
      <c r="K55" s="48"/>
      <c r="L55" s="48"/>
      <c r="M55" s="52"/>
      <c r="N55" s="52"/>
      <c r="O55" s="4"/>
      <c r="P55" s="2"/>
      <c r="Q55" s="2"/>
      <c r="R55" s="2"/>
      <c r="S55" s="2"/>
      <c r="T55" s="2"/>
      <c r="U55" s="2"/>
      <c r="V55" s="2"/>
      <c r="W55" s="3"/>
      <c r="X55" s="3"/>
      <c r="Y55" s="3"/>
    </row>
    <row r="56" spans="1:25" ht="136.5" customHeight="1">
      <c r="A56" s="98"/>
      <c r="B56" s="53" t="s">
        <v>87</v>
      </c>
      <c r="C56" s="64" t="s">
        <v>43</v>
      </c>
      <c r="D56" s="52">
        <v>27586600</v>
      </c>
      <c r="E56" s="52">
        <v>275860</v>
      </c>
      <c r="F56" s="52">
        <v>27310740</v>
      </c>
      <c r="G56" s="44">
        <f>F56+E56</f>
        <v>27586600</v>
      </c>
      <c r="H56" s="48" t="s">
        <v>57</v>
      </c>
      <c r="I56" s="48" t="s">
        <v>57</v>
      </c>
      <c r="J56" s="59">
        <v>2019</v>
      </c>
      <c r="K56" s="48"/>
      <c r="L56" s="59">
        <v>2.7770000000000001</v>
      </c>
      <c r="M56" s="52"/>
      <c r="N56" s="52"/>
      <c r="O56" s="4"/>
      <c r="P56" s="2"/>
      <c r="Q56" s="2"/>
      <c r="R56" s="2"/>
      <c r="S56" s="2"/>
      <c r="T56" s="2"/>
      <c r="U56" s="2"/>
      <c r="V56" s="2"/>
      <c r="W56" s="3"/>
      <c r="X56" s="3"/>
      <c r="Y56" s="3"/>
    </row>
    <row r="57" spans="1:25" ht="105" customHeight="1">
      <c r="A57" s="98"/>
      <c r="B57" s="53" t="s">
        <v>65</v>
      </c>
      <c r="C57" s="76" t="s">
        <v>62</v>
      </c>
      <c r="D57" s="52">
        <v>839870</v>
      </c>
      <c r="E57" s="52">
        <v>8390</v>
      </c>
      <c r="F57" s="52">
        <v>831480</v>
      </c>
      <c r="G57" s="44">
        <f>F57+E57</f>
        <v>839870</v>
      </c>
      <c r="H57" s="48" t="s">
        <v>57</v>
      </c>
      <c r="I57" s="48" t="s">
        <v>57</v>
      </c>
      <c r="J57" s="59">
        <v>2019</v>
      </c>
      <c r="K57" s="48"/>
      <c r="L57" s="59">
        <v>0.875</v>
      </c>
      <c r="M57" s="52"/>
      <c r="N57" s="52"/>
      <c r="O57" s="4"/>
      <c r="P57" s="2"/>
      <c r="Q57" s="2"/>
      <c r="R57" s="2"/>
      <c r="S57" s="2"/>
      <c r="T57" s="2"/>
      <c r="U57" s="2"/>
      <c r="V57" s="2"/>
      <c r="W57" s="3"/>
      <c r="X57" s="3"/>
      <c r="Y57" s="3"/>
    </row>
    <row r="58" spans="1:25" ht="82.5" customHeight="1">
      <c r="A58" s="98"/>
      <c r="B58" s="53" t="s">
        <v>66</v>
      </c>
      <c r="C58" s="64" t="s">
        <v>43</v>
      </c>
      <c r="D58" s="52">
        <v>17477320</v>
      </c>
      <c r="E58" s="52">
        <v>174770</v>
      </c>
      <c r="F58" s="52">
        <v>17302550</v>
      </c>
      <c r="G58" s="44">
        <f>F58+E58</f>
        <v>17477320</v>
      </c>
      <c r="H58" s="48" t="s">
        <v>57</v>
      </c>
      <c r="I58" s="48" t="s">
        <v>57</v>
      </c>
      <c r="J58" s="59">
        <v>2019</v>
      </c>
      <c r="K58" s="48"/>
      <c r="L58" s="59">
        <v>2.9540000000000002</v>
      </c>
      <c r="M58" s="52"/>
      <c r="N58" s="52"/>
      <c r="O58" s="4"/>
      <c r="P58" s="2"/>
      <c r="Q58" s="2"/>
      <c r="R58" s="2"/>
      <c r="S58" s="2"/>
      <c r="T58" s="2"/>
      <c r="U58" s="2"/>
      <c r="V58" s="2"/>
      <c r="W58" s="3"/>
      <c r="X58" s="3"/>
      <c r="Y58" s="3"/>
    </row>
    <row r="59" spans="1:25" ht="82.5" customHeight="1">
      <c r="A59" s="104"/>
      <c r="B59" s="51" t="s">
        <v>73</v>
      </c>
      <c r="C59" s="64" t="s">
        <v>59</v>
      </c>
      <c r="D59" s="44">
        <v>9564</v>
      </c>
      <c r="E59" s="44">
        <v>9564</v>
      </c>
      <c r="F59" s="43">
        <v>0</v>
      </c>
      <c r="G59" s="44">
        <f>F59+E59</f>
        <v>9564</v>
      </c>
      <c r="H59" s="48" t="s">
        <v>57</v>
      </c>
      <c r="I59" s="48" t="s">
        <v>57</v>
      </c>
      <c r="J59" s="59">
        <v>2017</v>
      </c>
      <c r="K59" s="48"/>
      <c r="L59" s="48"/>
      <c r="M59" s="52"/>
      <c r="N59" s="52"/>
      <c r="O59" s="4"/>
      <c r="P59" s="2"/>
      <c r="Q59" s="2"/>
      <c r="R59" s="2"/>
      <c r="S59" s="2"/>
      <c r="T59" s="2"/>
      <c r="U59" s="2"/>
      <c r="V59" s="2"/>
      <c r="W59" s="3"/>
      <c r="X59" s="3"/>
      <c r="Y59" s="3"/>
    </row>
    <row r="60" spans="1:25" ht="82.5" customHeight="1">
      <c r="A60" s="105"/>
      <c r="B60" s="51" t="s">
        <v>83</v>
      </c>
      <c r="C60" s="64" t="s">
        <v>43</v>
      </c>
      <c r="D60" s="44">
        <v>4239210</v>
      </c>
      <c r="E60" s="44">
        <v>42390</v>
      </c>
      <c r="F60" s="43">
        <v>4196820</v>
      </c>
      <c r="G60" s="44">
        <f>F60+E60</f>
        <v>4239210</v>
      </c>
      <c r="H60" s="48" t="s">
        <v>57</v>
      </c>
      <c r="I60" s="48" t="s">
        <v>57</v>
      </c>
      <c r="J60" s="59">
        <v>2017</v>
      </c>
      <c r="K60" s="48"/>
      <c r="L60" s="59">
        <v>0.48399999999999999</v>
      </c>
      <c r="M60" s="48"/>
      <c r="N60" s="58"/>
      <c r="O60" s="4"/>
      <c r="P60" s="2"/>
      <c r="Q60" s="2"/>
      <c r="R60" s="2"/>
      <c r="S60" s="2"/>
      <c r="T60" s="2"/>
      <c r="U60" s="2"/>
      <c r="V60" s="2"/>
      <c r="W60" s="3"/>
      <c r="X60" s="3"/>
      <c r="Y60" s="3"/>
    </row>
    <row r="61" spans="1:25" ht="82.5" customHeight="1">
      <c r="A61" s="84"/>
      <c r="B61" s="69" t="s">
        <v>77</v>
      </c>
      <c r="C61" s="70" t="s">
        <v>59</v>
      </c>
      <c r="D61" s="71">
        <v>11556</v>
      </c>
      <c r="E61" s="71">
        <v>11556</v>
      </c>
      <c r="F61" s="52">
        <v>0</v>
      </c>
      <c r="G61" s="71">
        <f>F61+E61</f>
        <v>11556</v>
      </c>
      <c r="H61" s="52" t="s">
        <v>57</v>
      </c>
      <c r="I61" s="52" t="s">
        <v>57</v>
      </c>
      <c r="J61" s="60">
        <v>2016</v>
      </c>
      <c r="K61" s="52"/>
      <c r="L61" s="85"/>
      <c r="M61" s="48"/>
      <c r="N61" s="52"/>
      <c r="O61" s="4"/>
      <c r="P61" s="2"/>
      <c r="Q61" s="2"/>
      <c r="R61" s="2"/>
      <c r="S61" s="2"/>
      <c r="T61" s="2"/>
      <c r="U61" s="2"/>
      <c r="V61" s="2"/>
      <c r="W61" s="3"/>
      <c r="X61" s="3"/>
      <c r="Y61" s="3"/>
    </row>
    <row r="62" spans="1:25" ht="15">
      <c r="A62" s="111" t="s">
        <v>46</v>
      </c>
      <c r="B62" s="112"/>
      <c r="C62" s="113"/>
      <c r="D62" s="45">
        <f>SUM(D47:D61)</f>
        <v>67947146</v>
      </c>
      <c r="E62" s="45">
        <f t="shared" ref="E62:G62" si="1">SUM(E47:E61)</f>
        <v>11840856</v>
      </c>
      <c r="F62" s="45">
        <f t="shared" si="1"/>
        <v>56106290</v>
      </c>
      <c r="G62" s="45">
        <f t="shared" si="1"/>
        <v>67947146</v>
      </c>
      <c r="H62" s="47"/>
      <c r="I62" s="47"/>
      <c r="J62" s="47"/>
      <c r="K62" s="47"/>
      <c r="L62" s="45">
        <f>SUM(L47:L61)</f>
        <v>8.49</v>
      </c>
      <c r="M62" s="47"/>
      <c r="N62" s="47"/>
      <c r="O62" s="4"/>
      <c r="P62" s="2"/>
      <c r="Q62" s="2"/>
      <c r="R62" s="2"/>
      <c r="S62" s="2"/>
      <c r="T62" s="2"/>
      <c r="U62" s="2"/>
      <c r="V62" s="2"/>
      <c r="W62" s="3"/>
      <c r="X62" s="3"/>
      <c r="Y62" s="3"/>
    </row>
    <row r="63" spans="1:25" ht="14.25">
      <c r="A63" s="92" t="s">
        <v>56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4"/>
      <c r="P63" s="2"/>
      <c r="Q63" s="2"/>
      <c r="R63" s="2"/>
      <c r="S63" s="2"/>
      <c r="T63" s="2"/>
      <c r="U63" s="2"/>
      <c r="V63" s="2"/>
      <c r="W63" s="3"/>
      <c r="X63" s="3"/>
      <c r="Y63" s="3"/>
    </row>
    <row r="64" spans="1:25" ht="45">
      <c r="A64" s="93" t="s">
        <v>52</v>
      </c>
      <c r="B64" s="94"/>
      <c r="C64" s="64" t="s">
        <v>31</v>
      </c>
      <c r="D64" s="43">
        <v>8905150</v>
      </c>
      <c r="E64" s="43">
        <v>8905150</v>
      </c>
      <c r="F64" s="43">
        <v>0</v>
      </c>
      <c r="G64" s="44">
        <f>F64+E64</f>
        <v>8905150</v>
      </c>
      <c r="H64" s="52"/>
      <c r="I64" s="52"/>
      <c r="J64" s="52"/>
      <c r="K64" s="52"/>
      <c r="L64" s="52"/>
      <c r="M64" s="52"/>
      <c r="N64" s="52"/>
      <c r="O64" s="4"/>
      <c r="P64" s="2"/>
      <c r="Q64" s="2"/>
      <c r="R64" s="2"/>
      <c r="S64" s="2"/>
      <c r="T64" s="2"/>
      <c r="U64" s="2"/>
      <c r="V64" s="2"/>
      <c r="W64" s="3"/>
      <c r="X64" s="3"/>
      <c r="Y64" s="3"/>
    </row>
    <row r="65" spans="1:25" ht="60">
      <c r="A65" s="93"/>
      <c r="B65" s="94"/>
      <c r="C65" s="64" t="s">
        <v>40</v>
      </c>
      <c r="D65" s="43">
        <v>1580000</v>
      </c>
      <c r="E65" s="43">
        <v>1580000</v>
      </c>
      <c r="F65" s="43">
        <v>0</v>
      </c>
      <c r="G65" s="44">
        <f>F65+E65</f>
        <v>1580000</v>
      </c>
      <c r="H65" s="52"/>
      <c r="I65" s="52"/>
      <c r="J65" s="52"/>
      <c r="K65" s="52"/>
      <c r="L65" s="52"/>
      <c r="M65" s="52"/>
      <c r="N65" s="52"/>
      <c r="O65" s="4"/>
      <c r="P65" s="2"/>
      <c r="Q65" s="2"/>
      <c r="R65" s="2"/>
      <c r="S65" s="2"/>
      <c r="T65" s="2"/>
      <c r="U65" s="2"/>
      <c r="V65" s="2"/>
      <c r="W65" s="3"/>
      <c r="X65" s="3"/>
      <c r="Y65" s="3"/>
    </row>
    <row r="66" spans="1:25" ht="45">
      <c r="A66" s="93"/>
      <c r="B66" s="94"/>
      <c r="C66" s="57" t="s">
        <v>39</v>
      </c>
      <c r="D66" s="44">
        <v>2502800</v>
      </c>
      <c r="E66" s="44">
        <v>2502800</v>
      </c>
      <c r="F66" s="43">
        <v>0</v>
      </c>
      <c r="G66" s="44">
        <f>F66+E66</f>
        <v>2502800</v>
      </c>
      <c r="H66" s="52"/>
      <c r="I66" s="52"/>
      <c r="J66" s="52"/>
      <c r="K66" s="52"/>
      <c r="L66" s="52"/>
      <c r="M66" s="52"/>
      <c r="N66" s="52"/>
      <c r="O66" s="4"/>
      <c r="P66" s="2"/>
      <c r="Q66" s="2"/>
      <c r="R66" s="2"/>
      <c r="S66" s="2"/>
      <c r="T66" s="2"/>
      <c r="U66" s="2"/>
      <c r="V66" s="2"/>
      <c r="W66" s="3"/>
      <c r="X66" s="3"/>
      <c r="Y66" s="3"/>
    </row>
    <row r="67" spans="1:25" ht="75" customHeight="1">
      <c r="A67" s="96" t="s">
        <v>38</v>
      </c>
      <c r="B67" s="69" t="s">
        <v>88</v>
      </c>
      <c r="C67" s="70" t="s">
        <v>58</v>
      </c>
      <c r="D67" s="71">
        <v>135000</v>
      </c>
      <c r="E67" s="71">
        <v>135000</v>
      </c>
      <c r="F67" s="52">
        <v>0</v>
      </c>
      <c r="G67" s="44">
        <f>F67+E67</f>
        <v>135000</v>
      </c>
      <c r="H67" s="48"/>
      <c r="I67" s="48"/>
      <c r="J67" s="48"/>
      <c r="K67" s="48"/>
      <c r="L67" s="48"/>
      <c r="M67" s="48"/>
      <c r="N67" s="52"/>
      <c r="O67" s="4"/>
      <c r="P67" s="2"/>
      <c r="Q67" s="2"/>
      <c r="R67" s="2"/>
      <c r="S67" s="2"/>
      <c r="T67" s="2"/>
      <c r="U67" s="2"/>
      <c r="V67" s="2"/>
      <c r="W67" s="3"/>
      <c r="X67" s="3"/>
      <c r="Y67" s="3"/>
    </row>
    <row r="68" spans="1:25" ht="77.25" customHeight="1">
      <c r="A68" s="97"/>
      <c r="B68" s="42" t="s">
        <v>86</v>
      </c>
      <c r="C68" s="64" t="s">
        <v>62</v>
      </c>
      <c r="D68" s="44">
        <v>3270000</v>
      </c>
      <c r="E68" s="44">
        <v>32700</v>
      </c>
      <c r="F68" s="43">
        <v>3237300</v>
      </c>
      <c r="G68" s="44">
        <f>F68+E68</f>
        <v>3270000</v>
      </c>
      <c r="H68" s="52"/>
      <c r="I68" s="52"/>
      <c r="J68" s="60">
        <v>2018</v>
      </c>
      <c r="K68" s="52"/>
      <c r="L68" s="52">
        <v>0.7</v>
      </c>
      <c r="M68" s="48"/>
      <c r="N68" s="52"/>
      <c r="O68" s="4"/>
      <c r="P68" s="2"/>
      <c r="Q68" s="2"/>
      <c r="R68" s="2"/>
      <c r="S68" s="2"/>
      <c r="T68" s="2"/>
      <c r="U68" s="2"/>
      <c r="V68" s="2"/>
      <c r="W68" s="3"/>
      <c r="X68" s="3"/>
      <c r="Y68" s="3"/>
    </row>
    <row r="69" spans="1:25" ht="144.75" customHeight="1">
      <c r="A69" s="98"/>
      <c r="B69" s="53" t="s">
        <v>87</v>
      </c>
      <c r="C69" s="64" t="s">
        <v>59</v>
      </c>
      <c r="D69" s="44">
        <v>33324</v>
      </c>
      <c r="E69" s="44">
        <v>33324</v>
      </c>
      <c r="F69" s="43">
        <v>0</v>
      </c>
      <c r="G69" s="44">
        <v>33324</v>
      </c>
      <c r="H69" s="48" t="s">
        <v>57</v>
      </c>
      <c r="I69" s="48" t="s">
        <v>57</v>
      </c>
      <c r="J69" s="59">
        <v>2019</v>
      </c>
      <c r="K69" s="48"/>
      <c r="L69" s="48"/>
      <c r="M69" s="52"/>
      <c r="N69" s="52"/>
      <c r="O69" s="4"/>
      <c r="P69" s="2"/>
      <c r="Q69" s="2"/>
      <c r="R69" s="2"/>
      <c r="S69" s="2"/>
      <c r="T69" s="2"/>
      <c r="U69" s="2"/>
      <c r="V69" s="2"/>
      <c r="W69" s="3"/>
      <c r="X69" s="3"/>
      <c r="Y69" s="3"/>
    </row>
    <row r="70" spans="1:25" ht="110.25" customHeight="1">
      <c r="A70" s="98"/>
      <c r="B70" s="53" t="s">
        <v>65</v>
      </c>
      <c r="C70" s="64" t="s">
        <v>59</v>
      </c>
      <c r="D70" s="44">
        <v>25200</v>
      </c>
      <c r="E70" s="44">
        <v>25200</v>
      </c>
      <c r="F70" s="43">
        <v>0</v>
      </c>
      <c r="G70" s="44">
        <f>F70+E70</f>
        <v>25200</v>
      </c>
      <c r="H70" s="48" t="s">
        <v>57</v>
      </c>
      <c r="I70" s="48" t="s">
        <v>57</v>
      </c>
      <c r="J70" s="59">
        <v>2019</v>
      </c>
      <c r="K70" s="48"/>
      <c r="L70" s="48"/>
      <c r="M70" s="52"/>
      <c r="N70" s="52"/>
      <c r="O70" s="4"/>
      <c r="P70" s="2"/>
      <c r="Q70" s="2"/>
      <c r="R70" s="2"/>
      <c r="S70" s="2"/>
      <c r="T70" s="2"/>
      <c r="U70" s="2"/>
      <c r="V70" s="2"/>
      <c r="W70" s="3"/>
      <c r="X70" s="3"/>
      <c r="Y70" s="3"/>
    </row>
    <row r="71" spans="1:25" ht="93.75" customHeight="1">
      <c r="A71" s="98"/>
      <c r="B71" s="53" t="s">
        <v>66</v>
      </c>
      <c r="C71" s="64" t="s">
        <v>59</v>
      </c>
      <c r="D71" s="44">
        <v>35448</v>
      </c>
      <c r="E71" s="44">
        <v>35448</v>
      </c>
      <c r="F71" s="43">
        <v>0</v>
      </c>
      <c r="G71" s="44">
        <f>F71+E71</f>
        <v>35448</v>
      </c>
      <c r="H71" s="48" t="s">
        <v>57</v>
      </c>
      <c r="I71" s="48" t="s">
        <v>57</v>
      </c>
      <c r="J71" s="59">
        <v>2019</v>
      </c>
      <c r="K71" s="48"/>
      <c r="L71" s="48"/>
      <c r="M71" s="52"/>
      <c r="N71" s="52"/>
      <c r="O71" s="4"/>
      <c r="P71" s="2"/>
      <c r="Q71" s="2"/>
      <c r="R71" s="2"/>
      <c r="S71" s="2"/>
      <c r="T71" s="2"/>
      <c r="U71" s="2"/>
      <c r="V71" s="2"/>
      <c r="W71" s="3"/>
      <c r="X71" s="3"/>
      <c r="Y71" s="3"/>
    </row>
    <row r="72" spans="1:25" ht="71.25" customHeight="1">
      <c r="A72" s="98"/>
      <c r="B72" s="53" t="s">
        <v>89</v>
      </c>
      <c r="C72" s="64" t="s">
        <v>43</v>
      </c>
      <c r="D72" s="52">
        <v>6042600</v>
      </c>
      <c r="E72" s="52">
        <v>60420</v>
      </c>
      <c r="F72" s="52">
        <v>5982180</v>
      </c>
      <c r="G72" s="44">
        <f>F72+E72</f>
        <v>6042600</v>
      </c>
      <c r="H72" s="48" t="s">
        <v>57</v>
      </c>
      <c r="I72" s="48" t="s">
        <v>57</v>
      </c>
      <c r="J72" s="59">
        <v>2020</v>
      </c>
      <c r="K72" s="48"/>
      <c r="L72" s="59">
        <v>0.68899999999999995</v>
      </c>
      <c r="M72" s="52"/>
      <c r="N72" s="52"/>
      <c r="O72" s="4"/>
      <c r="P72" s="2"/>
      <c r="Q72" s="2"/>
      <c r="R72" s="2"/>
      <c r="S72" s="2"/>
      <c r="T72" s="2"/>
      <c r="U72" s="2"/>
      <c r="V72" s="2"/>
      <c r="W72" s="3"/>
      <c r="X72" s="3"/>
      <c r="Y72" s="3"/>
    </row>
    <row r="73" spans="1:25" ht="82.5" customHeight="1">
      <c r="A73" s="98"/>
      <c r="B73" s="53" t="s">
        <v>90</v>
      </c>
      <c r="C73" s="64" t="s">
        <v>43</v>
      </c>
      <c r="D73" s="52">
        <v>16433060</v>
      </c>
      <c r="E73" s="52">
        <v>164330</v>
      </c>
      <c r="F73" s="52">
        <v>16268730</v>
      </c>
      <c r="G73" s="44">
        <f>F73+E73</f>
        <v>16433060</v>
      </c>
      <c r="H73" s="48" t="s">
        <v>57</v>
      </c>
      <c r="I73" s="48" t="s">
        <v>57</v>
      </c>
      <c r="J73" s="59">
        <v>2020</v>
      </c>
      <c r="K73" s="48"/>
      <c r="L73" s="59">
        <v>2.96</v>
      </c>
      <c r="M73" s="52"/>
      <c r="N73" s="52"/>
      <c r="O73" s="4"/>
      <c r="P73" s="2"/>
      <c r="Q73" s="2"/>
      <c r="R73" s="2"/>
      <c r="S73" s="2"/>
      <c r="T73" s="2"/>
      <c r="U73" s="2"/>
      <c r="V73" s="2"/>
      <c r="W73" s="3"/>
      <c r="X73" s="3"/>
      <c r="Y73" s="3"/>
    </row>
    <row r="74" spans="1:25" ht="117" customHeight="1">
      <c r="A74" s="98"/>
      <c r="B74" s="53" t="s">
        <v>67</v>
      </c>
      <c r="C74" s="64" t="s">
        <v>43</v>
      </c>
      <c r="D74" s="52">
        <v>13345970</v>
      </c>
      <c r="E74" s="52">
        <v>133460</v>
      </c>
      <c r="F74" s="52">
        <v>13212510</v>
      </c>
      <c r="G74" s="44">
        <f>F74+E74</f>
        <v>13345970</v>
      </c>
      <c r="H74" s="48" t="s">
        <v>57</v>
      </c>
      <c r="I74" s="48" t="s">
        <v>57</v>
      </c>
      <c r="J74" s="59">
        <v>2020</v>
      </c>
      <c r="K74" s="48"/>
      <c r="L74" s="59">
        <v>2.0630000000000002</v>
      </c>
      <c r="M74" s="52"/>
      <c r="N74" s="52"/>
      <c r="O74" s="4"/>
      <c r="P74" s="2"/>
      <c r="Q74" s="2"/>
      <c r="R74" s="2"/>
      <c r="S74" s="2"/>
      <c r="T74" s="2"/>
      <c r="U74" s="2"/>
      <c r="V74" s="2"/>
      <c r="W74" s="3"/>
      <c r="X74" s="3"/>
      <c r="Y74" s="3"/>
    </row>
    <row r="75" spans="1:25" ht="117" customHeight="1">
      <c r="A75" s="98"/>
      <c r="B75" s="53" t="s">
        <v>72</v>
      </c>
      <c r="C75" s="86" t="s">
        <v>43</v>
      </c>
      <c r="D75" s="52">
        <v>3348000</v>
      </c>
      <c r="E75" s="52">
        <v>33480</v>
      </c>
      <c r="F75" s="52">
        <v>3314520</v>
      </c>
      <c r="G75" s="44">
        <f>F75+E75</f>
        <v>3348000</v>
      </c>
      <c r="H75" s="48" t="s">
        <v>57</v>
      </c>
      <c r="I75" s="48" t="s">
        <v>57</v>
      </c>
      <c r="J75" s="59">
        <v>2020</v>
      </c>
      <c r="K75" s="48"/>
      <c r="L75" s="59">
        <v>0.42</v>
      </c>
      <c r="M75" s="52"/>
      <c r="N75" s="52"/>
      <c r="O75" s="4"/>
      <c r="P75" s="2"/>
      <c r="Q75" s="2"/>
      <c r="R75" s="2"/>
      <c r="S75" s="2"/>
      <c r="T75" s="2"/>
      <c r="U75" s="2"/>
      <c r="V75" s="2"/>
      <c r="W75" s="3"/>
      <c r="X75" s="3"/>
      <c r="Y75" s="3"/>
    </row>
    <row r="76" spans="1:25" ht="60">
      <c r="A76" s="99"/>
      <c r="B76" s="51" t="s">
        <v>83</v>
      </c>
      <c r="C76" s="64" t="s">
        <v>59</v>
      </c>
      <c r="D76" s="44">
        <v>5808</v>
      </c>
      <c r="E76" s="44">
        <v>5808</v>
      </c>
      <c r="F76" s="43">
        <v>0</v>
      </c>
      <c r="G76" s="44">
        <f>F76+E76</f>
        <v>5808</v>
      </c>
      <c r="H76" s="48" t="s">
        <v>57</v>
      </c>
      <c r="I76" s="48" t="s">
        <v>57</v>
      </c>
      <c r="J76" s="59">
        <v>2017</v>
      </c>
      <c r="K76" s="48"/>
      <c r="L76" s="48"/>
      <c r="M76" s="52"/>
      <c r="N76" s="52"/>
      <c r="O76" s="4"/>
      <c r="P76" s="2"/>
      <c r="Q76" s="2"/>
      <c r="R76" s="2"/>
      <c r="S76" s="2"/>
      <c r="T76" s="2"/>
      <c r="U76" s="2"/>
      <c r="V76" s="2"/>
      <c r="W76" s="3"/>
      <c r="X76" s="3"/>
      <c r="Y76" s="3"/>
    </row>
    <row r="77" spans="1:25" ht="24.75" customHeight="1">
      <c r="A77" s="73" t="s">
        <v>60</v>
      </c>
      <c r="B77" s="74"/>
      <c r="C77" s="75"/>
      <c r="D77" s="45">
        <f>SUM(D64:D76)</f>
        <v>55662360</v>
      </c>
      <c r="E77" s="45">
        <f>SUM(E64:E76)</f>
        <v>13647120</v>
      </c>
      <c r="F77" s="45">
        <f>SUM(F64:F76)</f>
        <v>42015240</v>
      </c>
      <c r="G77" s="46">
        <f>F77+E77</f>
        <v>55662360</v>
      </c>
      <c r="H77" s="47"/>
      <c r="I77" s="47"/>
      <c r="J77" s="47"/>
      <c r="K77" s="47"/>
      <c r="L77" s="82">
        <f>SUM(L64:L76)</f>
        <v>6.8320000000000007</v>
      </c>
      <c r="M77" s="47"/>
      <c r="N77" s="47"/>
      <c r="O77" s="20" t="s">
        <v>41</v>
      </c>
      <c r="P77" s="22" t="e">
        <f>#REF!+#REF!+D8+#REF!+#REF!+#REF!+#REF!+#REF!+#REF!+#REF!+#REF!+#REF!+#REF!+#REF!</f>
        <v>#REF!</v>
      </c>
      <c r="Q77" s="22" t="e">
        <f>#REF!+#REF!+#REF!+#REF!+#REF!+#REF!+#REF!+#REF!+#REF!+#REF!</f>
        <v>#REF!</v>
      </c>
      <c r="R77" s="21"/>
      <c r="S77" s="21"/>
      <c r="T77" s="21"/>
      <c r="U77" s="23" t="e">
        <f>Q77+P77+R77+S77+T77</f>
        <v>#REF!</v>
      </c>
    </row>
    <row r="78" spans="1:25" ht="15">
      <c r="A78" s="66" t="s">
        <v>47</v>
      </c>
      <c r="B78" s="67"/>
      <c r="C78" s="68"/>
      <c r="D78" s="54">
        <f>D77+D62+D45+D28+D17</f>
        <v>327717091.69999999</v>
      </c>
      <c r="E78" s="54">
        <f>E77+E62+E45+E28+E17</f>
        <v>54046812</v>
      </c>
      <c r="F78" s="54">
        <f>F77+F62+F45+F28+F17</f>
        <v>273670279.69999999</v>
      </c>
      <c r="G78" s="54">
        <f>F78+E78</f>
        <v>327717091.69999999</v>
      </c>
      <c r="H78" s="55"/>
      <c r="I78" s="55"/>
      <c r="J78" s="55"/>
      <c r="K78" s="55"/>
      <c r="L78" s="83">
        <f>L77+L62+L45+L28+L17</f>
        <v>38.869</v>
      </c>
      <c r="M78" s="55"/>
      <c r="N78" s="55"/>
      <c r="O78" s="20" t="s">
        <v>42</v>
      </c>
      <c r="P78" s="22" t="e">
        <f>#REF!</f>
        <v>#REF!</v>
      </c>
      <c r="Q78" s="22" t="e">
        <f>#REF!</f>
        <v>#REF!</v>
      </c>
      <c r="R78" s="22">
        <f>G11</f>
        <v>300000</v>
      </c>
      <c r="S78" s="22">
        <f>G12+G10</f>
        <v>2095240</v>
      </c>
      <c r="T78" s="22">
        <f>G15</f>
        <v>3254174</v>
      </c>
      <c r="U78" s="23" t="e">
        <f>Q78+P78+R78+S78+T78</f>
        <v>#REF!</v>
      </c>
    </row>
    <row r="79" spans="1:25" ht="12.75">
      <c r="A79" s="6"/>
      <c r="B79" s="6"/>
      <c r="C79" s="6"/>
      <c r="D79" s="18"/>
      <c r="E79" s="18"/>
      <c r="F79" s="6"/>
      <c r="G79" s="6"/>
      <c r="H79" s="6"/>
      <c r="I79" s="6"/>
      <c r="J79" s="6"/>
      <c r="K79" s="6"/>
      <c r="L79" s="6"/>
      <c r="M79" s="6"/>
      <c r="N79" s="6"/>
      <c r="O79" s="24"/>
      <c r="P79" s="25"/>
      <c r="Q79" s="25"/>
      <c r="R79" s="25"/>
      <c r="S79" s="25"/>
      <c r="T79" s="25"/>
      <c r="U79" s="25"/>
    </row>
    <row r="80" spans="1:25" ht="1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4" t="s">
        <v>44</v>
      </c>
      <c r="P80" s="26" t="e">
        <f t="shared" ref="P80:T80" si="2">P78+P77</f>
        <v>#REF!</v>
      </c>
      <c r="Q80" s="22" t="e">
        <f t="shared" si="2"/>
        <v>#REF!</v>
      </c>
      <c r="R80" s="22">
        <f t="shared" si="2"/>
        <v>300000</v>
      </c>
      <c r="S80" s="26">
        <f t="shared" si="2"/>
        <v>2095240</v>
      </c>
      <c r="T80" s="26">
        <f t="shared" si="2"/>
        <v>3254174</v>
      </c>
      <c r="U80" s="22" t="e">
        <f>U78+U77</f>
        <v>#REF!</v>
      </c>
    </row>
    <row r="81" spans="1:24" ht="15.75">
      <c r="A81" s="41"/>
      <c r="B81" s="41"/>
      <c r="C81" s="41"/>
      <c r="D81" s="41"/>
      <c r="E81" s="41"/>
      <c r="F81" s="41"/>
      <c r="G81" s="6"/>
      <c r="H81" s="6"/>
      <c r="I81" s="6"/>
      <c r="J81" s="6"/>
      <c r="K81" s="6"/>
      <c r="L81" s="6"/>
      <c r="M81" s="6"/>
      <c r="N81" s="6"/>
      <c r="O81" s="5"/>
    </row>
    <row r="82" spans="1:24" ht="15" customHeight="1">
      <c r="A82" s="36"/>
      <c r="B82" s="37"/>
      <c r="C82" s="36"/>
      <c r="D82" s="36"/>
      <c r="E82" s="36"/>
      <c r="F82" s="36"/>
      <c r="G82" s="6"/>
      <c r="H82" s="6"/>
      <c r="I82" s="6"/>
      <c r="J82" s="6"/>
      <c r="K82" s="6"/>
      <c r="L82" s="6"/>
      <c r="M82" s="6"/>
      <c r="N82" s="6"/>
      <c r="O82" s="5"/>
      <c r="Q82" s="87" t="e">
        <f>Q80+R80</f>
        <v>#REF!</v>
      </c>
      <c r="R82" s="88"/>
      <c r="S82" s="1">
        <f>S78/2</f>
        <v>1047620</v>
      </c>
    </row>
    <row r="83" spans="1:24" ht="15" customHeight="1">
      <c r="A83" s="40"/>
      <c r="B83" s="40"/>
      <c r="C83" s="40"/>
      <c r="D83" s="40"/>
      <c r="E83" s="40"/>
      <c r="F83" s="40"/>
      <c r="G83" s="6"/>
      <c r="H83" s="6"/>
      <c r="I83" s="6"/>
      <c r="J83" s="6"/>
      <c r="K83" s="6"/>
      <c r="L83" s="6"/>
      <c r="M83" s="6"/>
      <c r="N83" s="6"/>
      <c r="O83" s="5"/>
    </row>
    <row r="84" spans="1:24" ht="15" customHeight="1">
      <c r="A84" s="39"/>
      <c r="B84" s="39"/>
      <c r="C84" s="36"/>
      <c r="D84" s="36"/>
      <c r="E84" s="36"/>
      <c r="F84" s="36"/>
      <c r="G84" s="6"/>
      <c r="H84" s="6"/>
      <c r="I84" s="6"/>
      <c r="J84" s="6"/>
      <c r="K84" s="6"/>
      <c r="L84" s="6"/>
      <c r="M84" s="6"/>
      <c r="N84" s="6"/>
      <c r="O84" s="5"/>
    </row>
    <row r="85" spans="1:24" ht="15" customHeight="1">
      <c r="A85" s="28"/>
      <c r="B85" s="2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5"/>
    </row>
    <row r="86" spans="1:24" ht="15" customHeight="1">
      <c r="A86" s="38"/>
      <c r="B86" s="38"/>
      <c r="C86" s="38"/>
      <c r="D86" s="38"/>
      <c r="E86" s="38"/>
      <c r="F86" s="38"/>
      <c r="G86" s="6"/>
      <c r="H86" s="6"/>
      <c r="I86" s="6"/>
      <c r="J86" s="6"/>
      <c r="K86" s="6"/>
      <c r="L86" s="6"/>
      <c r="M86" s="6"/>
      <c r="N86" s="6"/>
      <c r="O86" s="5"/>
    </row>
    <row r="87" spans="1:24" ht="12.75">
      <c r="A87" s="6"/>
      <c r="B87" s="27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5"/>
    </row>
    <row r="88" spans="1:24" ht="15" customHeight="1">
      <c r="A88" s="38"/>
      <c r="B88" s="38"/>
      <c r="C88" s="38"/>
      <c r="D88" s="38"/>
      <c r="E88" s="38"/>
      <c r="F88" s="38"/>
      <c r="G88" s="6"/>
      <c r="H88" s="6"/>
      <c r="I88" s="6"/>
      <c r="J88" s="6"/>
      <c r="K88" s="6"/>
      <c r="L88" s="6"/>
      <c r="M88" s="6"/>
      <c r="N88" s="6"/>
      <c r="O88" s="5"/>
      <c r="P88" s="19" t="e">
        <f>P80+Q80+R80+S80+T80</f>
        <v>#REF!</v>
      </c>
    </row>
    <row r="89" spans="1:24" ht="12.75">
      <c r="G89" s="6"/>
      <c r="H89" s="6"/>
      <c r="I89" s="6"/>
      <c r="J89" s="6"/>
      <c r="K89" s="6"/>
      <c r="L89" s="6"/>
      <c r="M89" s="6"/>
      <c r="N89" s="6"/>
      <c r="O89" s="5"/>
    </row>
    <row r="90" spans="1:24" ht="15" customHeight="1">
      <c r="G90" s="6"/>
      <c r="H90" s="6"/>
      <c r="I90" s="6"/>
      <c r="J90" s="6"/>
      <c r="K90" s="6"/>
      <c r="L90" s="6"/>
      <c r="M90" s="6"/>
      <c r="N90" s="6"/>
      <c r="O90" s="5"/>
    </row>
    <row r="91" spans="1:24" ht="12.75">
      <c r="B91" s="77"/>
      <c r="C91" s="78"/>
      <c r="D91" s="78"/>
      <c r="E91" s="78"/>
      <c r="F91" s="77"/>
      <c r="G91" s="77"/>
      <c r="H91" s="6"/>
      <c r="I91" s="6"/>
      <c r="J91" s="6"/>
      <c r="K91" s="6"/>
      <c r="L91" s="6"/>
      <c r="M91" s="6"/>
      <c r="N91" s="6"/>
      <c r="O91" s="5"/>
    </row>
    <row r="92" spans="1:24" ht="12.75">
      <c r="A92" s="6"/>
      <c r="B92" s="77"/>
      <c r="C92" s="77"/>
      <c r="D92" s="78"/>
      <c r="E92" s="78"/>
      <c r="F92" s="77"/>
      <c r="G92" s="77"/>
      <c r="H92" s="6"/>
      <c r="I92" s="6"/>
      <c r="J92" s="6"/>
      <c r="K92" s="6"/>
      <c r="L92" s="6"/>
      <c r="M92" s="6"/>
      <c r="N92" s="6"/>
      <c r="O92" s="5"/>
    </row>
    <row r="93" spans="1:24" ht="12.75">
      <c r="A93" s="38"/>
      <c r="B93" s="77"/>
      <c r="C93" s="79"/>
      <c r="D93" s="79"/>
      <c r="E93" s="79"/>
      <c r="F93" s="79"/>
      <c r="G93" s="79"/>
      <c r="H93" s="38"/>
      <c r="I93" s="38"/>
      <c r="J93" s="38"/>
      <c r="K93" s="38"/>
      <c r="L93" s="38"/>
      <c r="M93" s="38"/>
      <c r="N93" s="38"/>
      <c r="O93" s="5"/>
    </row>
    <row r="94" spans="1:24" ht="12.75">
      <c r="A94" s="6"/>
      <c r="B94" s="77"/>
      <c r="C94" s="77"/>
      <c r="D94" s="79"/>
      <c r="E94" s="80"/>
      <c r="F94" s="77"/>
      <c r="G94" s="79"/>
      <c r="H94" s="6"/>
      <c r="I94" s="6"/>
      <c r="J94" s="6"/>
      <c r="K94" s="6"/>
      <c r="L94" s="6"/>
      <c r="M94" s="6"/>
      <c r="N94" s="6"/>
      <c r="O94" s="5"/>
    </row>
    <row r="95" spans="1:24">
      <c r="W95" s="1" t="s">
        <v>45</v>
      </c>
      <c r="X95" s="1" t="e">
        <f>R80/U80*100</f>
        <v>#REF!</v>
      </c>
    </row>
    <row r="97" spans="24:24">
      <c r="X97" s="1" t="e">
        <f>X95+#REF!+#REF!</f>
        <v>#REF!</v>
      </c>
    </row>
  </sheetData>
  <mergeCells count="34">
    <mergeCell ref="A50:A60"/>
    <mergeCell ref="A43:A44"/>
    <mergeCell ref="A7:M7"/>
    <mergeCell ref="A8:B10"/>
    <mergeCell ref="B12:C12"/>
    <mergeCell ref="A4:A5"/>
    <mergeCell ref="A18:M18"/>
    <mergeCell ref="A2:N2"/>
    <mergeCell ref="C4:C5"/>
    <mergeCell ref="D4:D5"/>
    <mergeCell ref="J4:K4"/>
    <mergeCell ref="L4:M4"/>
    <mergeCell ref="N4:N5"/>
    <mergeCell ref="B4:B5"/>
    <mergeCell ref="E4:G4"/>
    <mergeCell ref="H4:H5"/>
    <mergeCell ref="I4:I5"/>
    <mergeCell ref="A3:N3"/>
    <mergeCell ref="Q82:R82"/>
    <mergeCell ref="A17:C17"/>
    <mergeCell ref="A11:A16"/>
    <mergeCell ref="A29:N29"/>
    <mergeCell ref="A45:C45"/>
    <mergeCell ref="A46:N46"/>
    <mergeCell ref="A62:C62"/>
    <mergeCell ref="A63:N63"/>
    <mergeCell ref="A19:B21"/>
    <mergeCell ref="A30:B32"/>
    <mergeCell ref="A47:B49"/>
    <mergeCell ref="A64:B66"/>
    <mergeCell ref="A22:A27"/>
    <mergeCell ref="A28:C28"/>
    <mergeCell ref="A33:A42"/>
    <mergeCell ref="A67:A76"/>
  </mergeCells>
  <pageMargins left="0.23622047244094491" right="0.23622047244094491" top="0.47244094488188981" bottom="0.51181102362204722" header="0.31496062992125984" footer="0.31496062992125984"/>
  <pageSetup paperSize="9" scale="67" fitToWidth="0" fitToHeight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8"/>
  <sheetViews>
    <sheetView topLeftCell="A2" workbookViewId="0">
      <selection activeCell="V28" sqref="V28"/>
    </sheetView>
  </sheetViews>
  <sheetFormatPr defaultRowHeight="15"/>
  <cols>
    <col min="21" max="21" width="10.7109375" customWidth="1"/>
    <col min="22" max="22" width="11.140625" customWidth="1"/>
  </cols>
  <sheetData>
    <row r="1" spans="1:22">
      <c r="A1" t="s">
        <v>12</v>
      </c>
    </row>
    <row r="2" spans="1:22">
      <c r="A2" t="s">
        <v>13</v>
      </c>
      <c r="R2">
        <v>1.8200000000000001E-2</v>
      </c>
      <c r="S2">
        <f>R2*100</f>
        <v>1.82</v>
      </c>
      <c r="T2">
        <f>S2/S36</f>
        <v>4.5363908275174482E-2</v>
      </c>
    </row>
    <row r="3" spans="1:22">
      <c r="A3" t="s">
        <v>14</v>
      </c>
      <c r="S3">
        <f t="shared" ref="S3:S36" si="0">R3*100</f>
        <v>0</v>
      </c>
      <c r="T3">
        <f t="shared" ref="T3:T34" si="1">S3/S37</f>
        <v>0</v>
      </c>
    </row>
    <row r="4" spans="1:22">
      <c r="A4" t="s">
        <v>15</v>
      </c>
      <c r="R4">
        <v>1.26E-2</v>
      </c>
      <c r="S4">
        <f t="shared" si="0"/>
        <v>1.26</v>
      </c>
      <c r="T4">
        <f t="shared" si="1"/>
        <v>3.140578265204387E-2</v>
      </c>
    </row>
    <row r="5" spans="1:22">
      <c r="A5" t="s">
        <v>14</v>
      </c>
      <c r="S5">
        <f t="shared" si="0"/>
        <v>0</v>
      </c>
      <c r="T5">
        <f t="shared" si="1"/>
        <v>0</v>
      </c>
    </row>
    <row r="6" spans="1:22">
      <c r="A6" t="s">
        <v>16</v>
      </c>
      <c r="R6">
        <v>8.3999999999999995E-3</v>
      </c>
      <c r="S6">
        <f t="shared" si="0"/>
        <v>0.84</v>
      </c>
      <c r="T6">
        <f t="shared" si="1"/>
        <v>2.0937188434695914E-2</v>
      </c>
    </row>
    <row r="7" spans="1:22">
      <c r="A7" t="s">
        <v>14</v>
      </c>
      <c r="S7">
        <f t="shared" si="0"/>
        <v>0</v>
      </c>
      <c r="T7">
        <f t="shared" si="1"/>
        <v>0</v>
      </c>
    </row>
    <row r="8" spans="1:22">
      <c r="A8" t="s">
        <v>17</v>
      </c>
      <c r="R8">
        <v>1.12E-2</v>
      </c>
      <c r="S8">
        <f t="shared" si="0"/>
        <v>1.1199999999999999</v>
      </c>
      <c r="T8">
        <f t="shared" si="1"/>
        <v>2.7916251246261216E-2</v>
      </c>
    </row>
    <row r="9" spans="1:22">
      <c r="A9" t="s">
        <v>14</v>
      </c>
      <c r="S9">
        <f t="shared" si="0"/>
        <v>0</v>
      </c>
      <c r="T9">
        <f t="shared" si="1"/>
        <v>0</v>
      </c>
    </row>
    <row r="10" spans="1:22" s="30" customFormat="1">
      <c r="A10" s="30" t="s">
        <v>18</v>
      </c>
      <c r="R10" s="30">
        <v>1.8200000000000001E-2</v>
      </c>
      <c r="S10" s="30">
        <f t="shared" si="0"/>
        <v>1.82</v>
      </c>
      <c r="T10" s="30">
        <f t="shared" si="1"/>
        <v>4.5363908275174482E-2</v>
      </c>
      <c r="U10" s="32">
        <f>T10*348600</f>
        <v>15813.858424725824</v>
      </c>
      <c r="V10" s="32">
        <f t="shared" ref="V10:V28" si="2">U10*2</f>
        <v>31627.716849451648</v>
      </c>
    </row>
    <row r="11" spans="1:22">
      <c r="A11" t="s">
        <v>14</v>
      </c>
      <c r="S11">
        <f t="shared" si="0"/>
        <v>0</v>
      </c>
      <c r="T11">
        <f t="shared" si="1"/>
        <v>0</v>
      </c>
      <c r="U11" s="33"/>
      <c r="V11" s="34"/>
    </row>
    <row r="12" spans="1:22" s="30" customFormat="1">
      <c r="A12" s="30" t="s">
        <v>19</v>
      </c>
      <c r="R12" s="30">
        <v>1.6799999999999999E-2</v>
      </c>
      <c r="S12" s="30">
        <f t="shared" si="0"/>
        <v>1.68</v>
      </c>
      <c r="T12" s="30">
        <f t="shared" si="1"/>
        <v>4.1874376869391827E-2</v>
      </c>
      <c r="U12" s="32">
        <f t="shared" ref="U12:U28" si="3">T12*348600</f>
        <v>14597.40777666999</v>
      </c>
      <c r="V12" s="32">
        <f t="shared" si="2"/>
        <v>29194.81555333998</v>
      </c>
    </row>
    <row r="13" spans="1:22">
      <c r="A13" t="s">
        <v>14</v>
      </c>
      <c r="S13">
        <f t="shared" si="0"/>
        <v>0</v>
      </c>
      <c r="T13">
        <f t="shared" si="1"/>
        <v>0</v>
      </c>
      <c r="U13" s="33"/>
      <c r="V13" s="34"/>
    </row>
    <row r="14" spans="1:22">
      <c r="A14" t="s">
        <v>20</v>
      </c>
      <c r="R14">
        <v>1.5599999999999999E-2</v>
      </c>
      <c r="S14">
        <f t="shared" si="0"/>
        <v>1.5599999999999998</v>
      </c>
      <c r="T14">
        <f t="shared" si="1"/>
        <v>3.8883349950149547E-2</v>
      </c>
      <c r="U14" s="33"/>
      <c r="V14" s="34"/>
    </row>
    <row r="15" spans="1:22">
      <c r="A15" t="s">
        <v>14</v>
      </c>
      <c r="S15">
        <f t="shared" si="0"/>
        <v>0</v>
      </c>
      <c r="T15">
        <f t="shared" si="1"/>
        <v>0</v>
      </c>
      <c r="U15" s="33"/>
      <c r="V15" s="34"/>
    </row>
    <row r="16" spans="1:22">
      <c r="A16" t="s">
        <v>21</v>
      </c>
      <c r="R16">
        <v>2.06E-2</v>
      </c>
      <c r="S16">
        <f t="shared" si="0"/>
        <v>2.06</v>
      </c>
      <c r="T16">
        <f t="shared" si="1"/>
        <v>5.1345962113659029E-2</v>
      </c>
      <c r="U16" s="33"/>
      <c r="V16" s="34"/>
    </row>
    <row r="17" spans="1:22">
      <c r="A17" t="s">
        <v>14</v>
      </c>
      <c r="S17">
        <f t="shared" si="0"/>
        <v>0</v>
      </c>
      <c r="T17">
        <f t="shared" si="1"/>
        <v>0</v>
      </c>
      <c r="U17" s="33"/>
      <c r="V17" s="34"/>
    </row>
    <row r="18" spans="1:22" s="30" customFormat="1">
      <c r="A18" s="30" t="s">
        <v>22</v>
      </c>
      <c r="R18" s="30">
        <v>4.3200000000000002E-2</v>
      </c>
      <c r="S18" s="30">
        <f t="shared" si="0"/>
        <v>4.32</v>
      </c>
      <c r="T18" s="30">
        <f t="shared" si="1"/>
        <v>0.10767696909272186</v>
      </c>
      <c r="U18" s="32">
        <f t="shared" si="3"/>
        <v>37536.191425722842</v>
      </c>
      <c r="V18" s="32">
        <f t="shared" si="2"/>
        <v>75072.382851445684</v>
      </c>
    </row>
    <row r="19" spans="1:22">
      <c r="A19" t="s">
        <v>14</v>
      </c>
      <c r="S19">
        <f t="shared" si="0"/>
        <v>0</v>
      </c>
      <c r="T19">
        <f t="shared" si="1"/>
        <v>0</v>
      </c>
      <c r="U19" s="33"/>
      <c r="V19" s="34"/>
    </row>
    <row r="20" spans="1:22">
      <c r="A20" t="s">
        <v>23</v>
      </c>
      <c r="R20">
        <v>1.4999999999999999E-2</v>
      </c>
      <c r="S20">
        <f t="shared" si="0"/>
        <v>1.5</v>
      </c>
      <c r="T20">
        <f t="shared" si="1"/>
        <v>3.7387836490528417E-2</v>
      </c>
      <c r="U20" s="33"/>
      <c r="V20" s="34"/>
    </row>
    <row r="21" spans="1:22">
      <c r="A21" t="s">
        <v>14</v>
      </c>
      <c r="S21">
        <f t="shared" si="0"/>
        <v>0</v>
      </c>
      <c r="T21">
        <f t="shared" si="1"/>
        <v>0</v>
      </c>
      <c r="U21" s="33"/>
      <c r="V21" s="34"/>
    </row>
    <row r="22" spans="1:22" s="30" customFormat="1">
      <c r="A22" s="30" t="s">
        <v>24</v>
      </c>
      <c r="R22" s="30">
        <v>6.7299999999999999E-2</v>
      </c>
      <c r="S22" s="30">
        <f t="shared" si="0"/>
        <v>6.7299999999999995</v>
      </c>
      <c r="T22" s="30">
        <f t="shared" si="1"/>
        <v>0.1677467597208375</v>
      </c>
      <c r="U22" s="32">
        <f t="shared" si="3"/>
        <v>58476.520438683954</v>
      </c>
      <c r="V22" s="32">
        <f t="shared" si="2"/>
        <v>116953.04087736791</v>
      </c>
    </row>
    <row r="23" spans="1:22">
      <c r="A23" t="s">
        <v>14</v>
      </c>
      <c r="S23">
        <f t="shared" si="0"/>
        <v>0</v>
      </c>
      <c r="T23">
        <f t="shared" si="1"/>
        <v>0</v>
      </c>
      <c r="U23" s="33"/>
      <c r="V23" s="34"/>
    </row>
    <row r="24" spans="1:22">
      <c r="A24" t="s">
        <v>25</v>
      </c>
      <c r="R24">
        <v>1.4E-2</v>
      </c>
      <c r="S24">
        <f t="shared" si="0"/>
        <v>1.4000000000000001</v>
      </c>
      <c r="T24">
        <f t="shared" si="1"/>
        <v>3.4895314057826525E-2</v>
      </c>
      <c r="U24" s="33"/>
      <c r="V24" s="34"/>
    </row>
    <row r="25" spans="1:22">
      <c r="A25" t="s">
        <v>14</v>
      </c>
      <c r="S25">
        <f t="shared" si="0"/>
        <v>0</v>
      </c>
      <c r="T25">
        <f t="shared" si="1"/>
        <v>0</v>
      </c>
      <c r="U25" s="33"/>
      <c r="V25" s="34"/>
    </row>
    <row r="26" spans="1:22" s="30" customFormat="1">
      <c r="A26" s="30" t="s">
        <v>26</v>
      </c>
      <c r="R26" s="30">
        <v>2.1000000000000001E-2</v>
      </c>
      <c r="S26" s="30">
        <f t="shared" si="0"/>
        <v>2.1</v>
      </c>
      <c r="T26" s="30">
        <f t="shared" si="1"/>
        <v>5.2342971086739784E-2</v>
      </c>
      <c r="U26" s="32">
        <f t="shared" si="3"/>
        <v>18246.75972083749</v>
      </c>
      <c r="V26" s="32">
        <f t="shared" si="2"/>
        <v>36493.51944167498</v>
      </c>
    </row>
    <row r="27" spans="1:22">
      <c r="A27" t="s">
        <v>14</v>
      </c>
      <c r="S27">
        <f t="shared" si="0"/>
        <v>0</v>
      </c>
      <c r="T27">
        <f t="shared" si="1"/>
        <v>0</v>
      </c>
      <c r="U27" s="33"/>
      <c r="V27" s="34"/>
    </row>
    <row r="28" spans="1:22" s="30" customFormat="1">
      <c r="A28" s="30" t="s">
        <v>27</v>
      </c>
      <c r="R28" s="30">
        <v>3.9199999999999999E-2</v>
      </c>
      <c r="S28" s="30">
        <f t="shared" si="0"/>
        <v>3.92</v>
      </c>
      <c r="T28" s="30">
        <f t="shared" si="1"/>
        <v>9.7706879361914259E-2</v>
      </c>
      <c r="U28" s="32">
        <f t="shared" si="3"/>
        <v>34060.618145563312</v>
      </c>
      <c r="V28" s="32">
        <f t="shared" si="2"/>
        <v>68121.236291126625</v>
      </c>
    </row>
    <row r="29" spans="1:22">
      <c r="A29" t="s">
        <v>14</v>
      </c>
      <c r="S29">
        <f t="shared" si="0"/>
        <v>0</v>
      </c>
      <c r="T29">
        <f t="shared" si="1"/>
        <v>0</v>
      </c>
      <c r="U29" s="34"/>
      <c r="V29" s="34"/>
    </row>
    <row r="30" spans="1:22">
      <c r="A30" t="s">
        <v>28</v>
      </c>
      <c r="R30">
        <v>5.4699999999999999E-2</v>
      </c>
      <c r="S30">
        <f t="shared" si="0"/>
        <v>5.47</v>
      </c>
      <c r="T30">
        <f t="shared" si="1"/>
        <v>0.13634097706879361</v>
      </c>
      <c r="U30" s="34"/>
      <c r="V30" s="34"/>
    </row>
    <row r="31" spans="1:22">
      <c r="A31" t="s">
        <v>14</v>
      </c>
      <c r="S31">
        <f t="shared" si="0"/>
        <v>0</v>
      </c>
      <c r="T31">
        <f t="shared" si="1"/>
        <v>0</v>
      </c>
      <c r="U31" s="34"/>
      <c r="V31" s="34"/>
    </row>
    <row r="32" spans="1:22">
      <c r="A32" t="s">
        <v>29</v>
      </c>
      <c r="R32">
        <v>1.26E-2</v>
      </c>
      <c r="S32">
        <f t="shared" si="0"/>
        <v>1.26</v>
      </c>
      <c r="T32">
        <f t="shared" si="1"/>
        <v>3.140578265204387E-2</v>
      </c>
      <c r="U32" s="34"/>
      <c r="V32" s="34"/>
    </row>
    <row r="33" spans="1:25">
      <c r="A33" t="s">
        <v>14</v>
      </c>
      <c r="S33">
        <f t="shared" si="0"/>
        <v>0</v>
      </c>
      <c r="T33">
        <f t="shared" si="1"/>
        <v>0</v>
      </c>
      <c r="U33" s="34"/>
      <c r="V33" s="34"/>
    </row>
    <row r="34" spans="1:25">
      <c r="A34" t="s">
        <v>30</v>
      </c>
      <c r="R34">
        <v>1.26E-2</v>
      </c>
      <c r="S34">
        <f t="shared" si="0"/>
        <v>1.26</v>
      </c>
      <c r="T34">
        <f t="shared" si="1"/>
        <v>3.140578265204387E-2</v>
      </c>
      <c r="U34" s="34"/>
      <c r="V34" s="34"/>
    </row>
    <row r="35" spans="1:25">
      <c r="A35" t="s">
        <v>14</v>
      </c>
      <c r="S35">
        <f t="shared" si="0"/>
        <v>0</v>
      </c>
      <c r="U35" s="34"/>
      <c r="V35" s="34"/>
    </row>
    <row r="36" spans="1:25">
      <c r="R36" s="29">
        <f>SUM(R2:R34)</f>
        <v>0.4012</v>
      </c>
      <c r="S36">
        <f t="shared" si="0"/>
        <v>40.119999999999997</v>
      </c>
      <c r="T36" s="29">
        <f>SUM(T2:T34)</f>
        <v>1</v>
      </c>
      <c r="U36" s="35">
        <f>SUM(U2:U34)</f>
        <v>178731.35593220341</v>
      </c>
      <c r="V36" s="35">
        <f>SUM(V2:V34)</f>
        <v>357462.71186440683</v>
      </c>
    </row>
    <row r="37" spans="1:25">
      <c r="S37">
        <v>40.119999999999997</v>
      </c>
    </row>
    <row r="38" spans="1:25">
      <c r="S38">
        <v>40.119999999999997</v>
      </c>
      <c r="V38">
        <v>20.57</v>
      </c>
      <c r="W38">
        <v>6</v>
      </c>
      <c r="Y38">
        <v>0.51271100000000003</v>
      </c>
    </row>
    <row r="39" spans="1:25">
      <c r="S39">
        <v>40.119999999999997</v>
      </c>
      <c r="V39" s="31">
        <v>100</v>
      </c>
      <c r="W39" s="31">
        <v>17</v>
      </c>
    </row>
    <row r="40" spans="1:25">
      <c r="S40">
        <v>40.119999999999997</v>
      </c>
      <c r="V40" s="29">
        <f>V38/V39</f>
        <v>0.20569999999999999</v>
      </c>
      <c r="W40" s="29">
        <f>W38/W39</f>
        <v>0.35294117647058826</v>
      </c>
    </row>
    <row r="41" spans="1:25">
      <c r="S41">
        <v>40.119999999999997</v>
      </c>
    </row>
    <row r="42" spans="1:25">
      <c r="S42">
        <v>40.119999999999997</v>
      </c>
    </row>
    <row r="43" spans="1:25">
      <c r="S43">
        <v>40.119999999999997</v>
      </c>
    </row>
    <row r="44" spans="1:25">
      <c r="S44">
        <v>40.119999999999997</v>
      </c>
    </row>
    <row r="45" spans="1:25">
      <c r="S45">
        <v>40.119999999999997</v>
      </c>
    </row>
    <row r="46" spans="1:25">
      <c r="S46">
        <v>40.119999999999997</v>
      </c>
    </row>
    <row r="47" spans="1:25">
      <c r="S47">
        <v>40.119999999999997</v>
      </c>
    </row>
    <row r="48" spans="1:25">
      <c r="S48">
        <v>40.119999999999997</v>
      </c>
    </row>
    <row r="49" spans="19:19">
      <c r="S49">
        <v>40.119999999999997</v>
      </c>
    </row>
    <row r="50" spans="19:19">
      <c r="S50">
        <v>40.119999999999997</v>
      </c>
    </row>
    <row r="51" spans="19:19">
      <c r="S51">
        <v>40.119999999999997</v>
      </c>
    </row>
    <row r="52" spans="19:19">
      <c r="S52">
        <v>40.119999999999997</v>
      </c>
    </row>
    <row r="53" spans="19:19">
      <c r="S53">
        <v>40.119999999999997</v>
      </c>
    </row>
    <row r="54" spans="19:19">
      <c r="S54">
        <v>40.119999999999997</v>
      </c>
    </row>
    <row r="55" spans="19:19">
      <c r="S55">
        <v>40.119999999999997</v>
      </c>
    </row>
    <row r="56" spans="19:19">
      <c r="S56">
        <v>40.119999999999997</v>
      </c>
    </row>
    <row r="57" spans="19:19">
      <c r="S57">
        <v>40.119999999999997</v>
      </c>
    </row>
    <row r="58" spans="19:19">
      <c r="S58">
        <v>40.119999999999997</v>
      </c>
    </row>
    <row r="59" spans="19:19">
      <c r="S59">
        <v>40.119999999999997</v>
      </c>
    </row>
    <row r="60" spans="19:19">
      <c r="S60">
        <v>40.119999999999997</v>
      </c>
    </row>
    <row r="61" spans="19:19">
      <c r="S61">
        <v>40.119999999999997</v>
      </c>
    </row>
    <row r="62" spans="19:19">
      <c r="S62">
        <v>40.119999999999997</v>
      </c>
    </row>
    <row r="63" spans="19:19">
      <c r="S63">
        <v>40.119999999999997</v>
      </c>
    </row>
    <row r="64" spans="19:19">
      <c r="S64">
        <v>40.119999999999997</v>
      </c>
    </row>
    <row r="65" spans="19:19">
      <c r="S65">
        <v>40.119999999999997</v>
      </c>
    </row>
    <row r="66" spans="19:19">
      <c r="S66">
        <v>40.119999999999997</v>
      </c>
    </row>
    <row r="67" spans="19:19">
      <c r="S67">
        <v>40.119999999999997</v>
      </c>
    </row>
    <row r="68" spans="19:19">
      <c r="S68">
        <v>40.119999999999997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/>
  </sheetViews>
  <sheetFormatPr defaultRowHeight="1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>
      <c r="B1" s="7" t="s">
        <v>32</v>
      </c>
      <c r="C1" s="8"/>
      <c r="D1" s="13"/>
      <c r="E1" s="13"/>
    </row>
    <row r="2" spans="2:5">
      <c r="B2" s="7" t="s">
        <v>33</v>
      </c>
      <c r="C2" s="8"/>
      <c r="D2" s="13"/>
      <c r="E2" s="13"/>
    </row>
    <row r="3" spans="2:5">
      <c r="B3" s="9"/>
      <c r="C3" s="9"/>
      <c r="D3" s="14"/>
      <c r="E3" s="14"/>
    </row>
    <row r="4" spans="2:5" ht="60">
      <c r="B4" s="10" t="s">
        <v>34</v>
      </c>
      <c r="C4" s="9"/>
      <c r="D4" s="14"/>
      <c r="E4" s="14"/>
    </row>
    <row r="5" spans="2:5">
      <c r="B5" s="9"/>
      <c r="C5" s="9"/>
      <c r="D5" s="14"/>
      <c r="E5" s="14"/>
    </row>
    <row r="6" spans="2:5" ht="30">
      <c r="B6" s="7" t="s">
        <v>35</v>
      </c>
      <c r="C6" s="8"/>
      <c r="D6" s="13"/>
      <c r="E6" s="15" t="s">
        <v>36</v>
      </c>
    </row>
    <row r="7" spans="2:5" ht="15.75" thickBot="1">
      <c r="B7" s="9"/>
      <c r="C7" s="9"/>
      <c r="D7" s="14"/>
      <c r="E7" s="14"/>
    </row>
    <row r="8" spans="2:5" ht="60.75" thickBot="1">
      <c r="B8" s="11" t="s">
        <v>37</v>
      </c>
      <c r="C8" s="12"/>
      <c r="D8" s="16"/>
      <c r="E8" s="17">
        <v>12</v>
      </c>
    </row>
    <row r="9" spans="2:5">
      <c r="B9" s="9"/>
      <c r="C9" s="9"/>
      <c r="D9" s="14"/>
      <c r="E9" s="14"/>
    </row>
    <row r="10" spans="2:5">
      <c r="B10" s="9"/>
      <c r="C10" s="9"/>
      <c r="D10" s="14"/>
      <c r="E1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Нармативы распределения доходов</vt:lpstr>
      <vt:lpstr>Отчет о совместимости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2016-04-25T10:55:59Z</cp:lastPrinted>
  <dcterms:created xsi:type="dcterms:W3CDTF">2014-04-10T10:29:49Z</dcterms:created>
  <dcterms:modified xsi:type="dcterms:W3CDTF">2016-04-25T10:56:17Z</dcterms:modified>
</cp:coreProperties>
</file>